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drawings/drawing4.xml" ContentType="application/vnd.openxmlformats-officedocument.drawing+xml"/>
  <Override PartName="/xl/ctrlProps/ctrlProp181.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18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codeName="ThisWorkbook"/>
  <mc:AlternateContent xmlns:mc="http://schemas.openxmlformats.org/markup-compatibility/2006">
    <mc:Choice Requires="x15">
      <x15ac:absPath xmlns:x15ac="http://schemas.microsoft.com/office/spreadsheetml/2010/11/ac" url="https://powergrid1989-my.sharepoint.com/personal/sr1_powergrid_in/Documents/RHQ/C&amp;M/Works/2024-25/Group-3/WC-4093-96-FQA for TBCB/WC-4095-4096-Koppal/Volume-III-Pkg-IV/"/>
    </mc:Choice>
  </mc:AlternateContent>
  <xr:revisionPtr revIDLastSave="100" documentId="13_ncr:1_{DDFB98F1-2F88-4C84-B6B9-B00BCEBDA0C9}" xr6:coauthVersionLast="47" xr6:coauthVersionMax="47" xr10:uidLastSave="{529A4744-90C4-4DAB-98D9-451B8FCD7037}"/>
  <workbookProtection workbookPassword="C972" lockStructure="1"/>
  <bookViews>
    <workbookView xWindow="-120" yWindow="-120" windowWidth="29040" windowHeight="15720" tabRatio="908" activeTab="1" xr2:uid="{00000000-000D-0000-FFFF-FFFF00000000}"/>
  </bookViews>
  <sheets>
    <sheet name="Cover" sheetId="1" r:id="rId1"/>
    <sheet name="Name of Bidder" sheetId="2" r:id="rId2"/>
    <sheet name="Attach-3 (QR)" sheetId="3" r:id="rId3"/>
    <sheet name="Attach 4" sheetId="4" r:id="rId4"/>
    <sheet name="Attach 5" sheetId="5" r:id="rId5"/>
    <sheet name="Attach 6" sheetId="6" r:id="rId6"/>
    <sheet name="Attach 7" sheetId="7" r:id="rId7"/>
    <sheet name="Attach 8" sheetId="8" r:id="rId8"/>
    <sheet name="Attach 9" sheetId="9" r:id="rId9"/>
    <sheet name="Attach 10" sheetId="10" r:id="rId10"/>
    <sheet name="Attach 10 IP" sheetId="11" state="hidden" r:id="rId11"/>
    <sheet name="Attach 11" sheetId="12" r:id="rId12"/>
    <sheet name="Bid Form " sheetId="13" r:id="rId13"/>
    <sheet name="N-W (Cr.)" sheetId="14" state="hidden" r:id="rId14"/>
  </sheets>
  <externalReferences>
    <externalReference r:id="rId15"/>
    <externalReference r:id="rId16"/>
    <externalReference r:id="rId17"/>
    <externalReference r:id="rId18"/>
    <externalReference r:id="rId19"/>
    <externalReference r:id="rId20"/>
  </externalReferences>
  <definedNames>
    <definedName name="\A" localSheetId="7">#REF!</definedName>
    <definedName name="\A" localSheetId="2">#REF!</definedName>
    <definedName name="\A" localSheetId="12">#REF!</definedName>
    <definedName name="\A" localSheetId="1">#REF!</definedName>
    <definedName name="\A">#REF!</definedName>
    <definedName name="\aa" localSheetId="7">#REF!</definedName>
    <definedName name="\aa" localSheetId="12">#REF!</definedName>
    <definedName name="\aa" localSheetId="1">#REF!</definedName>
    <definedName name="\aa">#REF!</definedName>
    <definedName name="\B" localSheetId="7">#REF!</definedName>
    <definedName name="\B" localSheetId="2">#REF!</definedName>
    <definedName name="\B" localSheetId="12">#REF!</definedName>
    <definedName name="\B" localSheetId="1">#REF!</definedName>
    <definedName name="\B">#REF!</definedName>
    <definedName name="\C" localSheetId="7">#REF!</definedName>
    <definedName name="\C" localSheetId="2">#REF!</definedName>
    <definedName name="\C" localSheetId="12">#REF!</definedName>
    <definedName name="\C" localSheetId="1">#REF!</definedName>
    <definedName name="\C">#REF!</definedName>
    <definedName name="\M" localSheetId="7">#REF!</definedName>
    <definedName name="\M" localSheetId="2">#REF!</definedName>
    <definedName name="\M" localSheetId="12">#REF!</definedName>
    <definedName name="\M" localSheetId="1">#REF!</definedName>
    <definedName name="\M">#REF!</definedName>
    <definedName name="\N" localSheetId="7">#REF!</definedName>
    <definedName name="\N" localSheetId="2">#REF!</definedName>
    <definedName name="\N" localSheetId="12">#REF!</definedName>
    <definedName name="\N" localSheetId="1">#REF!</definedName>
    <definedName name="\N">#REF!</definedName>
    <definedName name="\P" localSheetId="7">#REF!</definedName>
    <definedName name="\P" localSheetId="2">#REF!</definedName>
    <definedName name="\P" localSheetId="12">#REF!</definedName>
    <definedName name="\P" localSheetId="1">#REF!</definedName>
    <definedName name="\P">#REF!</definedName>
    <definedName name="\R" localSheetId="7">#REF!</definedName>
    <definedName name="\R" localSheetId="2">#REF!</definedName>
    <definedName name="\R" localSheetId="12">#REF!</definedName>
    <definedName name="\R" localSheetId="1">#REF!</definedName>
    <definedName name="\R">#REF!</definedName>
    <definedName name="\U" localSheetId="7">#REF!</definedName>
    <definedName name="\U" localSheetId="2">#REF!</definedName>
    <definedName name="\U" localSheetId="12">#REF!</definedName>
    <definedName name="\U" localSheetId="1">#REF!</definedName>
    <definedName name="\U">#REF!</definedName>
    <definedName name="\V" localSheetId="7">#REF!</definedName>
    <definedName name="\V" localSheetId="2">#REF!</definedName>
    <definedName name="\V" localSheetId="12">#REF!</definedName>
    <definedName name="\V" localSheetId="1">#REF!</definedName>
    <definedName name="\V">#REF!</definedName>
    <definedName name="\x" localSheetId="7">#REF!</definedName>
    <definedName name="\x" localSheetId="12">#REF!</definedName>
    <definedName name="\x" localSheetId="1">#REF!</definedName>
    <definedName name="\x">#REF!</definedName>
    <definedName name="ab" localSheetId="7">#REF!</definedName>
    <definedName name="ab" localSheetId="2">#REF!</definedName>
    <definedName name="ab" localSheetId="12">#REF!</definedName>
    <definedName name="ab" localSheetId="1">#REF!</definedName>
    <definedName name="ab">#REF!</definedName>
    <definedName name="bb" localSheetId="12">'[1]Attach-3 (QR)'!#REF!</definedName>
    <definedName name="bb">'[1]Attach-3 (QR)'!#REF!</definedName>
    <definedName name="bbbb" localSheetId="12">'[1]Attach-3 (QR)'!#REF!</definedName>
    <definedName name="bbbb">'[1]Attach-3 (QR)'!#REF!</definedName>
    <definedName name="biddername" localSheetId="7">#REF!</definedName>
    <definedName name="biddername" localSheetId="12">#REF!</definedName>
    <definedName name="biddername">#REF!</definedName>
    <definedName name="BL2A" localSheetId="7">'[1]Attach-3 (QR)'!#REF!</definedName>
    <definedName name="BL2A" localSheetId="12">'[1]Attach-3 (QR)'!#REF!</definedName>
    <definedName name="BL2A">'Attach-3 (QR)'!#REF!</definedName>
    <definedName name="BL2A2" localSheetId="7">'[1]Attach-3 (QR)'!#REF!</definedName>
    <definedName name="BL2A2" localSheetId="12">'[1]Attach-3 (QR)'!#REF!</definedName>
    <definedName name="BL2A2">'Attach-3 (QR)'!#REF!</definedName>
    <definedName name="BL2AA" localSheetId="7">'[1]Attach-3 (QR)'!#REF!</definedName>
    <definedName name="BL2AA" localSheetId="12">'[1]Attach-3 (QR)'!#REF!</definedName>
    <definedName name="BL2AA">'Attach-3 (QR)'!#REF!</definedName>
    <definedName name="BL2AAA" localSheetId="7">'[1]Attach-3 (QR)'!#REF!</definedName>
    <definedName name="BL2AAA" localSheetId="12">'[1]Attach-3 (QR)'!#REF!</definedName>
    <definedName name="BL2AAA">'Attach-3 (QR)'!#REF!</definedName>
    <definedName name="BL2B" localSheetId="7">'[1]Attach-3 (QR)'!#REF!</definedName>
    <definedName name="BL2B" localSheetId="12">'[1]Attach-3 (QR)'!#REF!</definedName>
    <definedName name="BL2B">'Attach-3 (QR)'!#REF!</definedName>
    <definedName name="BL2BB" localSheetId="7">'[1]Attach-3 (QR)'!#REF!</definedName>
    <definedName name="BL2BB" localSheetId="12">'[1]Attach-3 (QR)'!#REF!</definedName>
    <definedName name="BL2BB">'Attach-3 (QR)'!#REF!</definedName>
    <definedName name="BL2BBB" localSheetId="7">'[1]Attach-3 (QR)'!#REF!</definedName>
    <definedName name="BL2BBB" localSheetId="12">'[1]Attach-3 (QR)'!#REF!</definedName>
    <definedName name="BL2BBB">'Attach-3 (QR)'!#REF!</definedName>
    <definedName name="BL2C" localSheetId="7">'[1]Attach-3 (QR)'!#REF!</definedName>
    <definedName name="BL2C" localSheetId="12">'[1]Attach-3 (QR)'!#REF!</definedName>
    <definedName name="BL2C">'Attach-3 (QR)'!#REF!</definedName>
    <definedName name="BL2CC" localSheetId="7">'[1]Attach-3 (QR)'!#REF!</definedName>
    <definedName name="BL2CC" localSheetId="12">'[1]Attach-3 (QR)'!#REF!</definedName>
    <definedName name="BL2CC">'Attach-3 (QR)'!#REF!</definedName>
    <definedName name="BL2CCC" localSheetId="7">'[1]Attach-3 (QR)'!#REF!</definedName>
    <definedName name="BL2CCC" localSheetId="12">'[1]Attach-3 (QR)'!#REF!</definedName>
    <definedName name="BL2CCC">'Attach-3 (QR)'!#REF!</definedName>
    <definedName name="BL3A" localSheetId="7">'[1]Attach-3 (QR)'!#REF!</definedName>
    <definedName name="BL3A" localSheetId="12">'[1]Attach-3 (QR)'!#REF!</definedName>
    <definedName name="BL3A">'Attach-3 (QR)'!#REF!</definedName>
    <definedName name="BL3AA" localSheetId="7">'[1]Attach-3 (QR)'!#REF!</definedName>
    <definedName name="BL3AA" localSheetId="12">'[1]Attach-3 (QR)'!#REF!</definedName>
    <definedName name="BL3AA">'Attach-3 (QR)'!#REF!</definedName>
    <definedName name="BL3AAA" localSheetId="7">'[1]Attach-3 (QR)'!#REF!</definedName>
    <definedName name="BL3AAA" localSheetId="12">'[1]Attach-3 (QR)'!#REF!</definedName>
    <definedName name="BL3AAA">'Attach-3 (QR)'!#REF!</definedName>
    <definedName name="BL3B" localSheetId="7">'[1]Attach-3 (QR)'!#REF!</definedName>
    <definedName name="BL3B" localSheetId="12">'[1]Attach-3 (QR)'!#REF!</definedName>
    <definedName name="BL3B">'Attach-3 (QR)'!#REF!</definedName>
    <definedName name="BL3BB" localSheetId="7">'[1]Attach-3 (QR)'!#REF!</definedName>
    <definedName name="BL3BB" localSheetId="12">'[1]Attach-3 (QR)'!#REF!</definedName>
    <definedName name="BL3BB">'Attach-3 (QR)'!#REF!</definedName>
    <definedName name="BL3BBB" localSheetId="7">'[1]Attach-3 (QR)'!#REF!</definedName>
    <definedName name="BL3BBB" localSheetId="12">'[1]Attach-3 (QR)'!#REF!</definedName>
    <definedName name="BL3BBB">'Attach-3 (QR)'!#REF!</definedName>
    <definedName name="BL3C" localSheetId="7">'[1]Attach-3 (QR)'!#REF!</definedName>
    <definedName name="BL3C" localSheetId="12">'[1]Attach-3 (QR)'!#REF!</definedName>
    <definedName name="BL3C">'Attach-3 (QR)'!#REF!</definedName>
    <definedName name="BL3CC" localSheetId="7">'[1]Attach-3 (QR)'!#REF!</definedName>
    <definedName name="BL3CC" localSheetId="12">'[1]Attach-3 (QR)'!#REF!</definedName>
    <definedName name="BL3CC">'Attach-3 (QR)'!#REF!</definedName>
    <definedName name="BL3CCC" localSheetId="7">'[1]Attach-3 (QR)'!#REF!</definedName>
    <definedName name="BL3CCC" localSheetId="12">'[1]Attach-3 (QR)'!#REF!</definedName>
    <definedName name="BL3CCC">'Attach-3 (QR)'!#REF!</definedName>
    <definedName name="BL4A" localSheetId="7">'[1]Attach-3 (QR)'!#REF!</definedName>
    <definedName name="BL4A" localSheetId="12">'[1]Attach-3 (QR)'!#REF!</definedName>
    <definedName name="BL4A">'Attach-3 (QR)'!#REF!</definedName>
    <definedName name="BL4AA" localSheetId="7">'[1]Attach-3 (QR)'!#REF!</definedName>
    <definedName name="BL4AA" localSheetId="12">'[1]Attach-3 (QR)'!#REF!</definedName>
    <definedName name="BL4AA">'Attach-3 (QR)'!#REF!</definedName>
    <definedName name="BL4AAA" localSheetId="7">'[1]Attach-3 (QR)'!#REF!</definedName>
    <definedName name="BL4AAA" localSheetId="12">'[1]Attach-3 (QR)'!#REF!</definedName>
    <definedName name="BL4AAA">'Attach-3 (QR)'!#REF!</definedName>
    <definedName name="BL4Afsdfd" localSheetId="12">'[1]Attach-3 (QR)'!#REF!</definedName>
    <definedName name="BL4Afsdfd">'[1]Attach-3 (QR)'!#REF!</definedName>
    <definedName name="BL4B" localSheetId="7">'[1]Attach-3 (QR)'!#REF!</definedName>
    <definedName name="BL4B" localSheetId="12">'[1]Attach-3 (QR)'!#REF!</definedName>
    <definedName name="BL4B">'Attach-3 (QR)'!#REF!</definedName>
    <definedName name="BL4BB" localSheetId="7">'[1]Attach-3 (QR)'!#REF!</definedName>
    <definedName name="BL4BB" localSheetId="12">'[1]Attach-3 (QR)'!#REF!</definedName>
    <definedName name="BL4BB">'Attach-3 (QR)'!#REF!</definedName>
    <definedName name="BL4BBB" localSheetId="7">'[1]Attach-3 (QR)'!#REF!</definedName>
    <definedName name="BL4BBB" localSheetId="12">'[1]Attach-3 (QR)'!#REF!</definedName>
    <definedName name="BL4BBB">'Attach-3 (QR)'!#REF!</definedName>
    <definedName name="BL4C" localSheetId="7">'[1]Attach-3 (QR)'!#REF!</definedName>
    <definedName name="BL4C" localSheetId="12">'[1]Attach-3 (QR)'!#REF!</definedName>
    <definedName name="BL4C">'Attach-3 (QR)'!#REF!</definedName>
    <definedName name="BL4CC" localSheetId="7">'[1]Attach-3 (QR)'!#REF!</definedName>
    <definedName name="BL4CC" localSheetId="12">'[1]Attach-3 (QR)'!#REF!</definedName>
    <definedName name="BL4CC">'Attach-3 (QR)'!#REF!</definedName>
    <definedName name="BL4CCC" localSheetId="7">'[1]Attach-3 (QR)'!#REF!</definedName>
    <definedName name="BL4CCC" localSheetId="12">'[1]Attach-3 (QR)'!#REF!</definedName>
    <definedName name="BL4CCC">'Attach-3 (QR)'!#REF!</definedName>
    <definedName name="BL5A" localSheetId="7">'[1]Attach-3 (QR)'!#REF!</definedName>
    <definedName name="BL5A" localSheetId="12">'[1]Attach-3 (QR)'!#REF!</definedName>
    <definedName name="BL5A">'Attach-3 (QR)'!#REF!</definedName>
    <definedName name="BL5AA" localSheetId="7">'[1]Attach-3 (QR)'!#REF!</definedName>
    <definedName name="BL5AA" localSheetId="12">'[1]Attach-3 (QR)'!#REF!</definedName>
    <definedName name="BL5AA">'Attach-3 (QR)'!#REF!</definedName>
    <definedName name="BL5AAA" localSheetId="7">'[1]Attach-3 (QR)'!#REF!</definedName>
    <definedName name="BL5AAA" localSheetId="12">'[1]Attach-3 (QR)'!#REF!</definedName>
    <definedName name="BL5AAA">'Attach-3 (QR)'!#REF!</definedName>
    <definedName name="BL5B" localSheetId="7">'[1]Attach-3 (QR)'!#REF!</definedName>
    <definedName name="BL5B" localSheetId="12">'[1]Attach-3 (QR)'!#REF!</definedName>
    <definedName name="BL5B">'Attach-3 (QR)'!#REF!</definedName>
    <definedName name="BL5BB" localSheetId="7">'[1]Attach-3 (QR)'!#REF!</definedName>
    <definedName name="BL5BB" localSheetId="12">'[1]Attach-3 (QR)'!#REF!</definedName>
    <definedName name="BL5BB">'Attach-3 (QR)'!#REF!</definedName>
    <definedName name="BL5BBB" localSheetId="7">'[1]Attach-3 (QR)'!#REF!</definedName>
    <definedName name="BL5BBB" localSheetId="12">'[1]Attach-3 (QR)'!#REF!</definedName>
    <definedName name="BL5BBB">'Attach-3 (QR)'!#REF!</definedName>
    <definedName name="BL5C" localSheetId="7">'[1]Attach-3 (QR)'!#REF!</definedName>
    <definedName name="BL5C" localSheetId="12">'[1]Attach-3 (QR)'!#REF!</definedName>
    <definedName name="BL5C">'Attach-3 (QR)'!#REF!</definedName>
    <definedName name="BL5CC" localSheetId="7">'[1]Attach-3 (QR)'!#REF!</definedName>
    <definedName name="BL5CC" localSheetId="12">'[1]Attach-3 (QR)'!#REF!</definedName>
    <definedName name="BL5CC">'Attach-3 (QR)'!#REF!</definedName>
    <definedName name="BL5CCC" localSheetId="7">'[1]Attach-3 (QR)'!#REF!</definedName>
    <definedName name="BL5CCC" localSheetId="12">'[1]Attach-3 (QR)'!#REF!</definedName>
    <definedName name="BL5CCC">'Attach-3 (QR)'!#REF!</definedName>
    <definedName name="CAPA1" localSheetId="7">'[1]Attach-3 (QR)'!#REF!</definedName>
    <definedName name="CAPA1" localSheetId="12">'[1]Attach-3 (QR)'!#REF!</definedName>
    <definedName name="CAPA1">'Attach-3 (QR)'!#REF!</definedName>
    <definedName name="CAPA11" localSheetId="7">'[1]Attach-3 (QR)'!#REF!</definedName>
    <definedName name="CAPA11" localSheetId="12">'[1]Attach-3 (QR)'!#REF!</definedName>
    <definedName name="CAPA11">'Attach-3 (QR)'!#REF!</definedName>
    <definedName name="CAPA111" localSheetId="7">'[1]Attach-3 (QR)'!#REF!</definedName>
    <definedName name="CAPA111" localSheetId="12">'[1]Attach-3 (QR)'!#REF!</definedName>
    <definedName name="CAPA111">'Attach-3 (QR)'!#REF!</definedName>
    <definedName name="CAPA2" localSheetId="7">'[1]Attach-3 (QR)'!#REF!</definedName>
    <definedName name="CAPA2" localSheetId="12">'[1]Attach-3 (QR)'!#REF!</definedName>
    <definedName name="CAPA2">'Attach-3 (QR)'!#REF!</definedName>
    <definedName name="CAPA22" localSheetId="7">'[1]Attach-3 (QR)'!#REF!</definedName>
    <definedName name="CAPA22" localSheetId="12">'[1]Attach-3 (QR)'!#REF!</definedName>
    <definedName name="CAPA22">'Attach-3 (QR)'!#REF!</definedName>
    <definedName name="CAPA222" localSheetId="7">'[1]Attach-3 (QR)'!#REF!</definedName>
    <definedName name="CAPA222" localSheetId="12">'[1]Attach-3 (QR)'!#REF!</definedName>
    <definedName name="CAPA222">'Attach-3 (QR)'!#REF!</definedName>
    <definedName name="CAPA3" localSheetId="7">'[1]Attach-3 (QR)'!#REF!</definedName>
    <definedName name="CAPA3" localSheetId="12">'[1]Attach-3 (QR)'!#REF!</definedName>
    <definedName name="CAPA3">'Attach-3 (QR)'!#REF!</definedName>
    <definedName name="CAPA33" localSheetId="7">'[1]Attach-3 (QR)'!#REF!</definedName>
    <definedName name="CAPA33" localSheetId="12">'[1]Attach-3 (QR)'!#REF!</definedName>
    <definedName name="CAPA33">'Attach-3 (QR)'!#REF!</definedName>
    <definedName name="CAPA333" localSheetId="7">'[1]Attach-3 (QR)'!#REF!</definedName>
    <definedName name="CAPA333" localSheetId="12">'[1]Attach-3 (QR)'!#REF!</definedName>
    <definedName name="CAPA333">'Attach-3 (QR)'!#REF!</definedName>
    <definedName name="CAPA4" localSheetId="7">'[1]Attach-3 (QR)'!#REF!</definedName>
    <definedName name="CAPA4" localSheetId="12">'[1]Attach-3 (QR)'!#REF!</definedName>
    <definedName name="CAPA4">'Attach-3 (QR)'!#REF!</definedName>
    <definedName name="CAPA44" localSheetId="7">'[1]Attach-3 (QR)'!#REF!</definedName>
    <definedName name="CAPA44" localSheetId="12">'[1]Attach-3 (QR)'!#REF!</definedName>
    <definedName name="CAPA44">'Attach-3 (QR)'!#REF!</definedName>
    <definedName name="CAPA444" localSheetId="7">'[1]Attach-3 (QR)'!#REF!</definedName>
    <definedName name="CAPA444" localSheetId="12">'[1]Attach-3 (QR)'!#REF!</definedName>
    <definedName name="CAPA444">'Attach-3 (QR)'!#REF!</definedName>
    <definedName name="CAPA7" localSheetId="7">'[1]Attach-3 (QR)'!#REF!</definedName>
    <definedName name="CAPA7" localSheetId="12">'[1]Attach-3 (QR)'!#REF!</definedName>
    <definedName name="CAPA7">'Attach-3 (QR)'!#REF!</definedName>
    <definedName name="CAPA77" localSheetId="7">'[1]Attach-3 (QR)'!#REF!</definedName>
    <definedName name="CAPA77" localSheetId="12">'[1]Attach-3 (QR)'!#REF!</definedName>
    <definedName name="CAPA77">'Attach-3 (QR)'!#REF!</definedName>
    <definedName name="CAPA777" localSheetId="7">'[1]Attach-3 (QR)'!#REF!</definedName>
    <definedName name="CAPA777" localSheetId="12">'[1]Attach-3 (QR)'!#REF!</definedName>
    <definedName name="CAPA777">'Attach-3 (QR)'!#REF!</definedName>
    <definedName name="COO" localSheetId="7">'[2]Sch-1a'!#REF!</definedName>
    <definedName name="COO" localSheetId="12">'[2]Sch-1a'!#REF!</definedName>
    <definedName name="COO" localSheetId="1">'[3]Sch-1a'!#REF!</definedName>
    <definedName name="COO">'[4]Sch-1a'!#REF!</definedName>
    <definedName name="date" localSheetId="7">#REF!</definedName>
    <definedName name="date" localSheetId="12">#REF!</definedName>
    <definedName name="date">#REF!</definedName>
    <definedName name="iii" localSheetId="7">#REF!</definedName>
    <definedName name="iii" localSheetId="12">#REF!</definedName>
    <definedName name="iii">#REF!</definedName>
    <definedName name="logo1">"Picture 7"</definedName>
    <definedName name="MANU1" localSheetId="7">'[1]Attach-3 (QR)'!#REF!</definedName>
    <definedName name="MANU1" localSheetId="12">'[1]Attach-3 (QR)'!#REF!</definedName>
    <definedName name="MANU1">'Attach-3 (QR)'!#REF!</definedName>
    <definedName name="MANU11" localSheetId="7">'[1]Attach-3 (QR)'!#REF!</definedName>
    <definedName name="MANU11" localSheetId="12">'[1]Attach-3 (QR)'!#REF!</definedName>
    <definedName name="MANU11">'Attach-3 (QR)'!#REF!</definedName>
    <definedName name="MANU111" localSheetId="7">'[1]Attach-3 (QR)'!#REF!</definedName>
    <definedName name="MANU111" localSheetId="12">'[1]Attach-3 (QR)'!#REF!</definedName>
    <definedName name="MANU111">'Attach-3 (QR)'!#REF!</definedName>
    <definedName name="MANU2" localSheetId="7">'[1]Attach-3 (QR)'!#REF!</definedName>
    <definedName name="MANU2" localSheetId="12">'[1]Attach-3 (QR)'!#REF!</definedName>
    <definedName name="MANU2">'Attach-3 (QR)'!#REF!</definedName>
    <definedName name="MANU22" localSheetId="7">'[1]Attach-3 (QR)'!#REF!</definedName>
    <definedName name="MANU22" localSheetId="12">'[1]Attach-3 (QR)'!#REF!</definedName>
    <definedName name="MANU22">'Attach-3 (QR)'!#REF!</definedName>
    <definedName name="MANU222" localSheetId="7">'[1]Attach-3 (QR)'!#REF!</definedName>
    <definedName name="MANU222" localSheetId="12">'[1]Attach-3 (QR)'!#REF!</definedName>
    <definedName name="MANU222">'Attach-3 (QR)'!#REF!</definedName>
    <definedName name="MANU3" localSheetId="7">'[1]Attach-3 (QR)'!#REF!</definedName>
    <definedName name="MANU3" localSheetId="12">'[1]Attach-3 (QR)'!#REF!</definedName>
    <definedName name="MANU3">'Attach-3 (QR)'!#REF!</definedName>
    <definedName name="MANU33" localSheetId="7">'[1]Attach-3 (QR)'!#REF!</definedName>
    <definedName name="MANU33" localSheetId="12">'[1]Attach-3 (QR)'!#REF!</definedName>
    <definedName name="MANU33">'Attach-3 (QR)'!#REF!</definedName>
    <definedName name="MANU333" localSheetId="7">'[1]Attach-3 (QR)'!#REF!</definedName>
    <definedName name="MANU333" localSheetId="12">'[1]Attach-3 (QR)'!#REF!</definedName>
    <definedName name="MANU333">'Attach-3 (QR)'!#REF!</definedName>
    <definedName name="MANU4" localSheetId="7">'[1]Attach-3 (QR)'!#REF!</definedName>
    <definedName name="MANU4" localSheetId="12">'[1]Attach-3 (QR)'!#REF!</definedName>
    <definedName name="MANU4">'Attach-3 (QR)'!#REF!</definedName>
    <definedName name="MANU44" localSheetId="7">'[1]Attach-3 (QR)'!#REF!</definedName>
    <definedName name="MANU44" localSheetId="12">'[1]Attach-3 (QR)'!#REF!</definedName>
    <definedName name="MANU44">'Attach-3 (QR)'!#REF!</definedName>
    <definedName name="MANU444" localSheetId="7">'[1]Attach-3 (QR)'!#REF!</definedName>
    <definedName name="MANU444" localSheetId="12">'[1]Attach-3 (QR)'!#REF!</definedName>
    <definedName name="MANU444">'Attach-3 (QR)'!#REF!</definedName>
    <definedName name="MANU5" localSheetId="7">'[1]Attach-3 (QR)'!#REF!</definedName>
    <definedName name="MANU5" localSheetId="12">'[1]Attach-3 (QR)'!#REF!</definedName>
    <definedName name="MANU5">'Attach-3 (QR)'!#REF!</definedName>
    <definedName name="MANU55" localSheetId="7">'[1]Attach-3 (QR)'!#REF!</definedName>
    <definedName name="MANU55" localSheetId="12">'[1]Attach-3 (QR)'!#REF!</definedName>
    <definedName name="MANU55">'Attach-3 (QR)'!#REF!</definedName>
    <definedName name="MANU555" localSheetId="7">'[1]Attach-3 (QR)'!#REF!</definedName>
    <definedName name="MANU555" localSheetId="12">'[1]Attach-3 (QR)'!#REF!</definedName>
    <definedName name="MANU555">'Attach-3 (QR)'!#REF!</definedName>
    <definedName name="PATH1" localSheetId="7">'[1]Attach-3 (QR)'!#REF!</definedName>
    <definedName name="PATH1" localSheetId="12">'[1]Attach-3 (QR)'!#REF!</definedName>
    <definedName name="PATH1">'Attach-3 (QR)'!#REF!</definedName>
    <definedName name="PATH11" localSheetId="7">'[1]Attach-3 (QR)'!#REF!</definedName>
    <definedName name="PATH11" localSheetId="12">'[1]Attach-3 (QR)'!#REF!</definedName>
    <definedName name="PATH11">'Attach-3 (QR)'!#REF!</definedName>
    <definedName name="PATH111" localSheetId="7">'[1]Attach-3 (QR)'!#REF!</definedName>
    <definedName name="PATH111" localSheetId="12">'[1]Attach-3 (QR)'!#REF!</definedName>
    <definedName name="PATH111">'Attach-3 (QR)'!#REF!</definedName>
    <definedName name="PATH2" localSheetId="7">'[1]Attach-3 (QR)'!#REF!</definedName>
    <definedName name="PATH2" localSheetId="12">'[1]Attach-3 (QR)'!#REF!</definedName>
    <definedName name="PATH2">'Attach-3 (QR)'!#REF!</definedName>
    <definedName name="PATH22" localSheetId="7">'[1]Attach-3 (QR)'!#REF!</definedName>
    <definedName name="PATH22" localSheetId="12">'[1]Attach-3 (QR)'!#REF!</definedName>
    <definedName name="PATH22">'Attach-3 (QR)'!#REF!</definedName>
    <definedName name="PATH222" localSheetId="7">'[1]Attach-3 (QR)'!#REF!</definedName>
    <definedName name="PATH222" localSheetId="12">'[1]Attach-3 (QR)'!#REF!</definedName>
    <definedName name="PATH222">'Attach-3 (QR)'!#REF!</definedName>
    <definedName name="PATH3" localSheetId="7">'[1]Attach-3 (QR)'!#REF!</definedName>
    <definedName name="PATH3" localSheetId="12">'[1]Attach-3 (QR)'!#REF!</definedName>
    <definedName name="PATH3">'Attach-3 (QR)'!#REF!</definedName>
    <definedName name="PATH33" localSheetId="7">'[1]Attach-3 (QR)'!#REF!</definedName>
    <definedName name="PATH33" localSheetId="12">'[1]Attach-3 (QR)'!#REF!</definedName>
    <definedName name="PATH33">'Attach-3 (QR)'!#REF!</definedName>
    <definedName name="PATH333" localSheetId="7">'[1]Attach-3 (QR)'!#REF!</definedName>
    <definedName name="PATH333" localSheetId="12">'[1]Attach-3 (QR)'!#REF!</definedName>
    <definedName name="PATH333">'Attach-3 (QR)'!#REF!</definedName>
    <definedName name="PATH4" localSheetId="7">'[1]Attach-3 (QR)'!#REF!</definedName>
    <definedName name="PATH4" localSheetId="12">'[1]Attach-3 (QR)'!#REF!</definedName>
    <definedName name="PATH4">'Attach-3 (QR)'!#REF!</definedName>
    <definedName name="PATH44" localSheetId="7">'[1]Attach-3 (QR)'!#REF!</definedName>
    <definedName name="PATH44" localSheetId="12">'[1]Attach-3 (QR)'!#REF!</definedName>
    <definedName name="PATH44">'Attach-3 (QR)'!#REF!</definedName>
    <definedName name="PATH444" localSheetId="7">'[1]Attach-3 (QR)'!#REF!</definedName>
    <definedName name="PATH444" localSheetId="12">'[1]Attach-3 (QR)'!#REF!</definedName>
    <definedName name="PATH444">'Attach-3 (QR)'!#REF!</definedName>
    <definedName name="PATH5" localSheetId="7">'[1]Attach-3 (QR)'!#REF!</definedName>
    <definedName name="PATH5" localSheetId="12">'[1]Attach-3 (QR)'!#REF!</definedName>
    <definedName name="PATH5">'Attach-3 (QR)'!#REF!</definedName>
    <definedName name="PATH55" localSheetId="7">'[1]Attach-3 (QR)'!#REF!</definedName>
    <definedName name="PATH55" localSheetId="12">'[1]Attach-3 (QR)'!#REF!</definedName>
    <definedName name="PATH55">'Attach-3 (QR)'!#REF!</definedName>
    <definedName name="PATH555" localSheetId="7">'[1]Attach-3 (QR)'!#REF!</definedName>
    <definedName name="PATH555" localSheetId="12">'[1]Attach-3 (QR)'!#REF!</definedName>
    <definedName name="PATH555">'Attach-3 (QR)'!#REF!</definedName>
    <definedName name="PATHAR1" localSheetId="7">'[1]Attach-3 (QR)'!#REF!</definedName>
    <definedName name="PATHAR1" localSheetId="12">'[1]Attach-3 (QR)'!#REF!</definedName>
    <definedName name="PATHAR1">'Attach-3 (QR)'!#REF!</definedName>
    <definedName name="PATHAR2" localSheetId="7">'[1]Attach-3 (QR)'!#REF!</definedName>
    <definedName name="PATHAR2" localSheetId="12">'[1]Attach-3 (QR)'!#REF!</definedName>
    <definedName name="PATHAR2">'Attach-3 (QR)'!#REF!</definedName>
    <definedName name="PATHAR3" localSheetId="7">'[1]Attach-3 (QR)'!#REF!</definedName>
    <definedName name="PATHAR3" localSheetId="12">'[1]Attach-3 (QR)'!#REF!</definedName>
    <definedName name="PATHAR3">'Attach-3 (QR)'!#REF!</definedName>
    <definedName name="PATHJV1" localSheetId="7">'[1]Attach-3 (QR)'!#REF!</definedName>
    <definedName name="PATHJV1" localSheetId="12">'[1]Attach-3 (QR)'!#REF!</definedName>
    <definedName name="PATHJV1">'Attach-3 (QR)'!#REF!</definedName>
    <definedName name="PATHJV11" localSheetId="7">'[1]Attach-3 (QR)'!#REF!</definedName>
    <definedName name="PATHJV11" localSheetId="12">'[1]Attach-3 (QR)'!#REF!</definedName>
    <definedName name="PATHJV11">'Attach-3 (QR)'!#REF!</definedName>
    <definedName name="PATHJV111" localSheetId="7">'[1]Attach-3 (QR)'!#REF!</definedName>
    <definedName name="PATHJV111" localSheetId="12">'[1]Attach-3 (QR)'!#REF!</definedName>
    <definedName name="PATHJV111">'Attach-3 (QR)'!#REF!</definedName>
    <definedName name="PATHJV2" localSheetId="7">'[1]Attach-3 (QR)'!#REF!</definedName>
    <definedName name="PATHJV2" localSheetId="12">'[1]Attach-3 (QR)'!#REF!</definedName>
    <definedName name="PATHJV2">'Attach-3 (QR)'!#REF!</definedName>
    <definedName name="PATHJV22" localSheetId="7">'[1]Attach-3 (QR)'!#REF!</definedName>
    <definedName name="PATHJV22" localSheetId="12">'[1]Attach-3 (QR)'!#REF!</definedName>
    <definedName name="PATHJV22">'Attach-3 (QR)'!#REF!</definedName>
    <definedName name="PATHJV222" localSheetId="7">'[1]Attach-3 (QR)'!#REF!</definedName>
    <definedName name="PATHJV222" localSheetId="12">'[1]Attach-3 (QR)'!#REF!</definedName>
    <definedName name="PATHJV222">'Attach-3 (QR)'!#REF!</definedName>
    <definedName name="PATHJV3" localSheetId="7">'[1]Attach-3 (QR)'!#REF!</definedName>
    <definedName name="PATHJV3" localSheetId="12">'[1]Attach-3 (QR)'!#REF!</definedName>
    <definedName name="PATHJV3">'Attach-3 (QR)'!#REF!</definedName>
    <definedName name="PATHJV33" localSheetId="7">'[1]Attach-3 (QR)'!#REF!</definedName>
    <definedName name="PATHJV33" localSheetId="12">'[1]Attach-3 (QR)'!#REF!</definedName>
    <definedName name="PATHJV33">'Attach-3 (QR)'!#REF!</definedName>
    <definedName name="PATHJV333" localSheetId="7">'[1]Attach-3 (QR)'!#REF!</definedName>
    <definedName name="PATHJV333" localSheetId="12">'[1]Attach-3 (QR)'!#REF!</definedName>
    <definedName name="PATHJV333">'Attach-3 (QR)'!#REF!</definedName>
    <definedName name="PATHJVPR1" localSheetId="7">'[1]Attach-3 (QR)'!#REF!</definedName>
    <definedName name="PATHJVPR1" localSheetId="12">'[1]Attach-3 (QR)'!#REF!</definedName>
    <definedName name="PATHJVPR1">'Attach-3 (QR)'!#REF!</definedName>
    <definedName name="PATHJVPR11" localSheetId="7">'[1]Attach-3 (QR)'!#REF!</definedName>
    <definedName name="PATHJVPR11" localSheetId="12">'[1]Attach-3 (QR)'!#REF!</definedName>
    <definedName name="PATHJVPR11">'Attach-3 (QR)'!#REF!</definedName>
    <definedName name="PATHJVPR111" localSheetId="7">'[1]Attach-3 (QR)'!#REF!</definedName>
    <definedName name="PATHJVPR111" localSheetId="12">'[1]Attach-3 (QR)'!#REF!</definedName>
    <definedName name="PATHJVPR111">'Attach-3 (QR)'!#REF!</definedName>
    <definedName name="PATHJVPR2" localSheetId="7">'[1]Attach-3 (QR)'!#REF!</definedName>
    <definedName name="PATHJVPR2" localSheetId="12">'[1]Attach-3 (QR)'!#REF!</definedName>
    <definedName name="PATHJVPR2">'Attach-3 (QR)'!#REF!</definedName>
    <definedName name="PATHJVPR22" localSheetId="7">'[1]Attach-3 (QR)'!#REF!</definedName>
    <definedName name="PATHJVPR22" localSheetId="12">'[1]Attach-3 (QR)'!#REF!</definedName>
    <definedName name="PATHJVPR22">'Attach-3 (QR)'!#REF!</definedName>
    <definedName name="PATHJVPR222" localSheetId="7">'[1]Attach-3 (QR)'!#REF!</definedName>
    <definedName name="PATHJVPR222" localSheetId="12">'[1]Attach-3 (QR)'!#REF!</definedName>
    <definedName name="PATHJVPR222">'Attach-3 (QR)'!#REF!</definedName>
    <definedName name="PATHLA1" localSheetId="7">'[1]Attach-3 (QR)'!#REF!</definedName>
    <definedName name="PATHLA1" localSheetId="12">'[1]Attach-3 (QR)'!#REF!</definedName>
    <definedName name="PATHLA1">'Attach-3 (QR)'!#REF!</definedName>
    <definedName name="PATHLA2" localSheetId="7">'[1]Attach-3 (QR)'!#REF!</definedName>
    <definedName name="PATHLA2" localSheetId="12">'[1]Attach-3 (QR)'!#REF!</definedName>
    <definedName name="PATHLA2">'Attach-3 (QR)'!#REF!</definedName>
    <definedName name="PATHLA3" localSheetId="7">'[1]Attach-3 (QR)'!#REF!</definedName>
    <definedName name="PATHLA3" localSheetId="12">'[1]Attach-3 (QR)'!#REF!</definedName>
    <definedName name="PATHLA3">'Attach-3 (QR)'!#REF!</definedName>
    <definedName name="PATHLP1" localSheetId="7">'[1]Attach-3 (QR)'!#REF!</definedName>
    <definedName name="PATHLP1" localSheetId="12">'[1]Attach-3 (QR)'!#REF!</definedName>
    <definedName name="PATHLP1">'Attach-3 (QR)'!#REF!</definedName>
    <definedName name="PATHLP2" localSheetId="7">'[1]Attach-3 (QR)'!#REF!</definedName>
    <definedName name="PATHLP2" localSheetId="12">'[1]Attach-3 (QR)'!#REF!</definedName>
    <definedName name="PATHLP2">'Attach-3 (QR)'!#REF!</definedName>
    <definedName name="PATHLP3" localSheetId="7">'[1]Attach-3 (QR)'!#REF!</definedName>
    <definedName name="PATHLP3" localSheetId="12">'[1]Attach-3 (QR)'!#REF!</definedName>
    <definedName name="PATHLP3">'Attach-3 (QR)'!#REF!</definedName>
    <definedName name="PATHPR1" localSheetId="7">'[1]Attach-3 (QR)'!#REF!</definedName>
    <definedName name="PATHPR1" localSheetId="12">'[1]Attach-3 (QR)'!#REF!</definedName>
    <definedName name="PATHPR1">'Attach-3 (QR)'!#REF!</definedName>
    <definedName name="PATHPR2" localSheetId="7">'[1]Attach-3 (QR)'!#REF!</definedName>
    <definedName name="PATHPR2" localSheetId="12">'[1]Attach-3 (QR)'!#REF!</definedName>
    <definedName name="PATHPR2">'Attach-3 (QR)'!#REF!</definedName>
    <definedName name="_xlnm.Print_Area" localSheetId="9">'Attach 10'!$A$1:$E$27</definedName>
    <definedName name="_xlnm.Print_Area" localSheetId="10">'Attach 10 IP'!$A$8:$I$223</definedName>
    <definedName name="_xlnm.Print_Area" localSheetId="11">'Attach 11'!$A$1:$J$27</definedName>
    <definedName name="_xlnm.Print_Area" localSheetId="3">'Attach 4'!$A$1:$E$29</definedName>
    <definedName name="_xlnm.Print_Area" localSheetId="4">'Attach 5'!$A$1:$J$29</definedName>
    <definedName name="_xlnm.Print_Area" localSheetId="5">'Attach 6'!$A$1:$E$31</definedName>
    <definedName name="_xlnm.Print_Area" localSheetId="6">'Attach 7'!$A$1:$E$23</definedName>
    <definedName name="_xlnm.Print_Area" localSheetId="7">'Attach 8'!$A$1:$E$65</definedName>
    <definedName name="_xlnm.Print_Area" localSheetId="8">'Attach 9'!$A$1:$L$79</definedName>
    <definedName name="_xlnm.Print_Area" localSheetId="2">'Attach-3 (QR)'!$A$1:$I$114</definedName>
    <definedName name="_xlnm.Print_Area" localSheetId="12">'Bid Form '!$A$1:$F$87</definedName>
    <definedName name="_xlnm.Print_Area" localSheetId="0">Cover!$A$1:$F$17</definedName>
    <definedName name="_xlnm.Print_Area" localSheetId="1">'Name of Bidder'!$B$1:$D$24</definedName>
    <definedName name="_xlnm.Print_Titles" localSheetId="4">'Attach 5'!$18:$18</definedName>
    <definedName name="printedname" localSheetId="7">#REF!</definedName>
    <definedName name="printedname" localSheetId="12">#REF!</definedName>
    <definedName name="printedname">#REF!</definedName>
    <definedName name="_xlnm.Recorder" localSheetId="7">#REF!</definedName>
    <definedName name="_xlnm.Recorder" localSheetId="2">#REF!</definedName>
    <definedName name="_xlnm.Recorder" localSheetId="12">#REF!</definedName>
    <definedName name="_xlnm.Recorder" localSheetId="1">#REF!</definedName>
    <definedName name="_xlnm.Recorder">#REF!</definedName>
    <definedName name="TEST" localSheetId="7">#REF!</definedName>
    <definedName name="TEST" localSheetId="2">#REF!</definedName>
    <definedName name="TEST" localSheetId="12">#REF!</definedName>
    <definedName name="TEST" localSheetId="1">#REF!</definedName>
    <definedName name="TEST">#REF!</definedName>
    <definedName name="ttt" localSheetId="7">#REF!</definedName>
    <definedName name="ttt" localSheetId="12">#REF!</definedName>
    <definedName name="ttt">#REF!</definedName>
    <definedName name="typeofbidder" localSheetId="7">#REF!</definedName>
    <definedName name="typeofbidder" localSheetId="12">#REF!</definedName>
    <definedName name="typeofbidder">#REF!</definedName>
    <definedName name="uuu" localSheetId="7">#REF!</definedName>
    <definedName name="uuu" localSheetId="12">#REF!</definedName>
    <definedName name="uuu">#REF!</definedName>
    <definedName name="yyy" localSheetId="7">#REF!</definedName>
    <definedName name="yyy" localSheetId="12">#REF!</definedName>
    <definedName name="yyy">#REF!</definedName>
    <definedName name="Z_07E70D02_D269_42DE_957E_0A749A53E52D_.wvu.Cols" localSheetId="12" hidden="1">'Bid Form '!$AC:$AM</definedName>
    <definedName name="Z_07E70D02_D269_42DE_957E_0A749A53E52D_.wvu.PrintArea" localSheetId="7" hidden="1">'Attach 8'!$A$1:$E$65</definedName>
    <definedName name="Z_07E70D02_D269_42DE_957E_0A749A53E52D_.wvu.PrintArea" localSheetId="12" hidden="1">'Bid Form '!$A$23:$F$113</definedName>
    <definedName name="Z_07E70D02_D269_42DE_957E_0A749A53E52D_.wvu.Rows" localSheetId="7" hidden="1">'Attach 8'!$15:$17,'Attach 8'!$19:$20</definedName>
    <definedName name="Z_08E040A3_FE2E_4DB6_B0FA_28C7BC299ABF_.wvu.Cols" localSheetId="10" hidden="1">'Attach 10 IP'!$K:$P</definedName>
    <definedName name="Z_08E040A3_FE2E_4DB6_B0FA_28C7BC299ABF_.wvu.Cols" localSheetId="3" hidden="1">'Attach 4'!$F:$F</definedName>
    <definedName name="Z_08E040A3_FE2E_4DB6_B0FA_28C7BC299ABF_.wvu.Cols" localSheetId="4" hidden="1">'Attach 5'!$J:$J</definedName>
    <definedName name="Z_08E040A3_FE2E_4DB6_B0FA_28C7BC299ABF_.wvu.Cols" localSheetId="5" hidden="1">'Attach 6'!$F:$F</definedName>
    <definedName name="Z_08E040A3_FE2E_4DB6_B0FA_28C7BC299ABF_.wvu.Cols" localSheetId="7" hidden="1">'Attach 8'!$F:$G</definedName>
    <definedName name="Z_08E040A3_FE2E_4DB6_B0FA_28C7BC299ABF_.wvu.Cols" localSheetId="8" hidden="1">'Attach 9'!$N:$N</definedName>
    <definedName name="Z_08E040A3_FE2E_4DB6_B0FA_28C7BC299ABF_.wvu.Cols" localSheetId="2" hidden="1">'Attach-3 (QR)'!$N:$N</definedName>
    <definedName name="Z_08E040A3_FE2E_4DB6_B0FA_28C7BC299ABF_.wvu.Cols" localSheetId="12" hidden="1">'Bid Form '!$G:$J,'Bid Form '!$AC:$AM</definedName>
    <definedName name="Z_08E040A3_FE2E_4DB6_B0FA_28C7BC299ABF_.wvu.Cols" localSheetId="1" hidden="1">'Name of Bidder'!$A:$A,'Name of Bidder'!$F:$X</definedName>
    <definedName name="Z_08E040A3_FE2E_4DB6_B0FA_28C7BC299ABF_.wvu.Cols" localSheetId="13" hidden="1">'N-W (Cr.)'!$C:$C,'N-W (Cr.)'!$F:$U</definedName>
    <definedName name="Z_08E040A3_FE2E_4DB6_B0FA_28C7BC299ABF_.wvu.PrintArea" localSheetId="9" hidden="1">'Attach 10'!$A$1:$E$27</definedName>
    <definedName name="Z_08E040A3_FE2E_4DB6_B0FA_28C7BC299ABF_.wvu.PrintArea" localSheetId="10" hidden="1">'Attach 10 IP'!$A$8:$I$223</definedName>
    <definedName name="Z_08E040A3_FE2E_4DB6_B0FA_28C7BC299ABF_.wvu.PrintArea" localSheetId="11" hidden="1">'Attach 11'!$A$1:$J$27</definedName>
    <definedName name="Z_08E040A3_FE2E_4DB6_B0FA_28C7BC299ABF_.wvu.PrintArea" localSheetId="3" hidden="1">'Attach 4'!$A$1:$E$29</definedName>
    <definedName name="Z_08E040A3_FE2E_4DB6_B0FA_28C7BC299ABF_.wvu.PrintArea" localSheetId="4" hidden="1">'Attach 5'!$A$1:$J$29</definedName>
    <definedName name="Z_08E040A3_FE2E_4DB6_B0FA_28C7BC299ABF_.wvu.PrintArea" localSheetId="5" hidden="1">'Attach 6'!$A$1:$E$31</definedName>
    <definedName name="Z_08E040A3_FE2E_4DB6_B0FA_28C7BC299ABF_.wvu.PrintArea" localSheetId="6" hidden="1">'Attach 7'!$A$1:$E$23</definedName>
    <definedName name="Z_08E040A3_FE2E_4DB6_B0FA_28C7BC299ABF_.wvu.PrintArea" localSheetId="7" hidden="1">'Attach 8'!$A$1:$E$65</definedName>
    <definedName name="Z_08E040A3_FE2E_4DB6_B0FA_28C7BC299ABF_.wvu.PrintArea" localSheetId="8" hidden="1">'Attach 9'!$A$1:$L$79</definedName>
    <definedName name="Z_08E040A3_FE2E_4DB6_B0FA_28C7BC299ABF_.wvu.PrintArea" localSheetId="2" hidden="1">'Attach-3 (QR)'!$A$1:$I$114</definedName>
    <definedName name="Z_08E040A3_FE2E_4DB6_B0FA_28C7BC299ABF_.wvu.PrintArea" localSheetId="12" hidden="1">'Bid Form '!$A$15:$F$113</definedName>
    <definedName name="Z_08E040A3_FE2E_4DB6_B0FA_28C7BC299ABF_.wvu.PrintArea" localSheetId="0" hidden="1">Cover!$A$1:$E$17</definedName>
    <definedName name="Z_08E040A3_FE2E_4DB6_B0FA_28C7BC299ABF_.wvu.PrintArea" localSheetId="1" hidden="1">'Name of Bidder'!$B$1:$D$24</definedName>
    <definedName name="Z_08E040A3_FE2E_4DB6_B0FA_28C7BC299ABF_.wvu.PrintTitles" localSheetId="4" hidden="1">'Attach 5'!$18:$18</definedName>
    <definedName name="Z_08E040A3_FE2E_4DB6_B0FA_28C7BC299ABF_.wvu.Rows" localSheetId="10" hidden="1">'Attach 10 IP'!$42:$44</definedName>
    <definedName name="Z_08E040A3_FE2E_4DB6_B0FA_28C7BC299ABF_.wvu.Rows" localSheetId="7" hidden="1">'Attach 8'!$15:$17,'Attach 8'!$19:$20</definedName>
    <definedName name="Z_08E040A3_FE2E_4DB6_B0FA_28C7BC299ABF_.wvu.Rows" localSheetId="8" hidden="1">'Attach 9'!$17:$41,'Attach 9'!$51:$52,'Attach 9'!$54:$72</definedName>
    <definedName name="Z_08E040A3_FE2E_4DB6_B0FA_28C7BC299ABF_.wvu.Rows" localSheetId="12" hidden="1">'Bid Form '!$16:$17</definedName>
    <definedName name="Z_08E040A3_FE2E_4DB6_B0FA_28C7BC299ABF_.wvu.Rows" localSheetId="0" hidden="1">Cover!$9:$10</definedName>
    <definedName name="Z_08E040A3_FE2E_4DB6_B0FA_28C7BC299ABF_.wvu.Rows" localSheetId="1" hidden="1">'Name of Bidder'!$15:$18</definedName>
    <definedName name="Z_08E040A3_FE2E_4DB6_B0FA_28C7BC299ABF_.wvu.Rows" localSheetId="13" hidden="1">'N-W (Cr.)'!$1:$119</definedName>
    <definedName name="Z_149F7348_71B5_4171_BE49_B6A8B6370C10_.wvu.Cols" localSheetId="7" hidden="1">'Attach 8'!$H:$H</definedName>
    <definedName name="Z_149F7348_71B5_4171_BE49_B6A8B6370C10_.wvu.Cols" localSheetId="12" hidden="1">'Bid Form '!$U:$BL</definedName>
    <definedName name="Z_149F7348_71B5_4171_BE49_B6A8B6370C10_.wvu.PrintArea" localSheetId="7" hidden="1">'Attach 8'!$A$1:$E$65</definedName>
    <definedName name="Z_149F7348_71B5_4171_BE49_B6A8B6370C10_.wvu.PrintArea" localSheetId="12" hidden="1">'Bid Form '!$A$23:$F$113</definedName>
    <definedName name="Z_149F7348_71B5_4171_BE49_B6A8B6370C10_.wvu.Rows" localSheetId="7" hidden="1">'Attach 8'!$19:$20</definedName>
    <definedName name="Z_149F7348_71B5_4171_BE49_B6A8B6370C10_.wvu.Rows" localSheetId="12" hidden="1">'Bid Form '!#REF!</definedName>
    <definedName name="Z_1C70608C_646A_4043_A222_6253B5006A93_.wvu.Cols" localSheetId="3" hidden="1">'Attach 4'!$H:$H</definedName>
    <definedName name="Z_1C70608C_646A_4043_A222_6253B5006A93_.wvu.PrintArea" localSheetId="9" hidden="1">'Attach 10'!$A$1:$E$29</definedName>
    <definedName name="Z_1C70608C_646A_4043_A222_6253B5006A93_.wvu.PrintArea" localSheetId="10" hidden="1">'Attach 10 IP'!$A$8:$I$236</definedName>
    <definedName name="Z_1C70608C_646A_4043_A222_6253B5006A93_.wvu.PrintArea" localSheetId="3" hidden="1">'Attach 4'!$A$1:$E$51</definedName>
    <definedName name="Z_1C70608C_646A_4043_A222_6253B5006A93_.wvu.PrintArea" localSheetId="4" hidden="1">'Attach 5'!$A$1:$E$29</definedName>
    <definedName name="Z_1C70608C_646A_4043_A222_6253B5006A93_.wvu.PrintArea" localSheetId="5" hidden="1">'Attach 6'!$A$1:$E$52</definedName>
    <definedName name="Z_1C70608C_646A_4043_A222_6253B5006A93_.wvu.PrintArea" localSheetId="6" hidden="1">'Attach 7'!$A$1:$E$25</definedName>
    <definedName name="Z_1C70608C_646A_4043_A222_6253B5006A93_.wvu.PrintArea" localSheetId="8" hidden="1">'Attach 9'!$A$1:$L$79</definedName>
    <definedName name="Z_1C70608C_646A_4043_A222_6253B5006A93_.wvu.PrintTitles" localSheetId="4" hidden="1">'Attach 5'!$18:$18</definedName>
    <definedName name="Z_1C70608C_646A_4043_A222_6253B5006A93_.wvu.Rows" localSheetId="10" hidden="1">'Attach 10 IP'!$42:$44</definedName>
    <definedName name="Z_1D30FCEC_0823_4194_B4FA_B1AB33D613C6_.wvu.Cols" localSheetId="10" hidden="1">'Attach 10 IP'!$K:$P</definedName>
    <definedName name="Z_1D30FCEC_0823_4194_B4FA_B1AB33D613C6_.wvu.Cols" localSheetId="3" hidden="1">'Attach 4'!$F:$F</definedName>
    <definedName name="Z_1D30FCEC_0823_4194_B4FA_B1AB33D613C6_.wvu.Cols" localSheetId="4" hidden="1">'Attach 5'!$J:$J</definedName>
    <definedName name="Z_1D30FCEC_0823_4194_B4FA_B1AB33D613C6_.wvu.Cols" localSheetId="5" hidden="1">'Attach 6'!$F:$F</definedName>
    <definedName name="Z_1D30FCEC_0823_4194_B4FA_B1AB33D613C6_.wvu.Cols" localSheetId="7" hidden="1">'Attach 8'!$F:$G</definedName>
    <definedName name="Z_1D30FCEC_0823_4194_B4FA_B1AB33D613C6_.wvu.Cols" localSheetId="8" hidden="1">'Attach 9'!$N:$N</definedName>
    <definedName name="Z_1D30FCEC_0823_4194_B4FA_B1AB33D613C6_.wvu.Cols" localSheetId="2" hidden="1">'Attach-3 (QR)'!$N:$N</definedName>
    <definedName name="Z_1D30FCEC_0823_4194_B4FA_B1AB33D613C6_.wvu.Cols" localSheetId="12" hidden="1">'Bid Form '!$G:$J</definedName>
    <definedName name="Z_1D30FCEC_0823_4194_B4FA_B1AB33D613C6_.wvu.Cols" localSheetId="1" hidden="1">'Name of Bidder'!$A:$A,'Name of Bidder'!$F:$X</definedName>
    <definedName name="Z_1D30FCEC_0823_4194_B4FA_B1AB33D613C6_.wvu.Cols" localSheetId="13" hidden="1">'N-W (Cr.)'!$C:$C,'N-W (Cr.)'!$F:$U</definedName>
    <definedName name="Z_1D30FCEC_0823_4194_B4FA_B1AB33D613C6_.wvu.PrintArea" localSheetId="9" hidden="1">'Attach 10'!$A$1:$E$27</definedName>
    <definedName name="Z_1D30FCEC_0823_4194_B4FA_B1AB33D613C6_.wvu.PrintArea" localSheetId="10" hidden="1">'Attach 10 IP'!$A$8:$I$223</definedName>
    <definedName name="Z_1D30FCEC_0823_4194_B4FA_B1AB33D613C6_.wvu.PrintArea" localSheetId="11" hidden="1">'Attach 11'!$A$1:$J$27</definedName>
    <definedName name="Z_1D30FCEC_0823_4194_B4FA_B1AB33D613C6_.wvu.PrintArea" localSheetId="3" hidden="1">'Attach 4'!$A$1:$E$29</definedName>
    <definedName name="Z_1D30FCEC_0823_4194_B4FA_B1AB33D613C6_.wvu.PrintArea" localSheetId="4" hidden="1">'Attach 5'!$A$1:$J$29</definedName>
    <definedName name="Z_1D30FCEC_0823_4194_B4FA_B1AB33D613C6_.wvu.PrintArea" localSheetId="5" hidden="1">'Attach 6'!$A$1:$E$31</definedName>
    <definedName name="Z_1D30FCEC_0823_4194_B4FA_B1AB33D613C6_.wvu.PrintArea" localSheetId="6" hidden="1">'Attach 7'!$A$1:$E$23</definedName>
    <definedName name="Z_1D30FCEC_0823_4194_B4FA_B1AB33D613C6_.wvu.PrintArea" localSheetId="7" hidden="1">'Attach 8'!$A$1:$E$65</definedName>
    <definedName name="Z_1D30FCEC_0823_4194_B4FA_B1AB33D613C6_.wvu.PrintArea" localSheetId="8" hidden="1">'Attach 9'!$A$1:$L$79</definedName>
    <definedName name="Z_1D30FCEC_0823_4194_B4FA_B1AB33D613C6_.wvu.PrintArea" localSheetId="2" hidden="1">'Attach-3 (QR)'!$A$1:$I$114</definedName>
    <definedName name="Z_1D30FCEC_0823_4194_B4FA_B1AB33D613C6_.wvu.PrintArea" localSheetId="12" hidden="1">'Bid Form '!$A$1:$F$87</definedName>
    <definedName name="Z_1D30FCEC_0823_4194_B4FA_B1AB33D613C6_.wvu.PrintArea" localSheetId="0" hidden="1">Cover!$A$1:$F$17</definedName>
    <definedName name="Z_1D30FCEC_0823_4194_B4FA_B1AB33D613C6_.wvu.PrintArea" localSheetId="1" hidden="1">'Name of Bidder'!$B$1:$D$24</definedName>
    <definedName name="Z_1D30FCEC_0823_4194_B4FA_B1AB33D613C6_.wvu.PrintTitles" localSheetId="4" hidden="1">'Attach 5'!$18:$18</definedName>
    <definedName name="Z_1D30FCEC_0823_4194_B4FA_B1AB33D613C6_.wvu.Rows" localSheetId="9" hidden="1">'Attach 10'!$20:$22</definedName>
    <definedName name="Z_1D30FCEC_0823_4194_B4FA_B1AB33D613C6_.wvu.Rows" localSheetId="10" hidden="1">'Attach 10 IP'!$42:$44</definedName>
    <definedName name="Z_1D30FCEC_0823_4194_B4FA_B1AB33D613C6_.wvu.Rows" localSheetId="7" hidden="1">'Attach 8'!$15:$17,'Attach 8'!$19:$20</definedName>
    <definedName name="Z_1D30FCEC_0823_4194_B4FA_B1AB33D613C6_.wvu.Rows" localSheetId="8" hidden="1">'Attach 9'!$17:$41,'Attach 9'!$51:$52,'Attach 9'!$54:$72</definedName>
    <definedName name="Z_1D30FCEC_0823_4194_B4FA_B1AB33D613C6_.wvu.Rows" localSheetId="0" hidden="1">Cover!$9:$10</definedName>
    <definedName name="Z_1D30FCEC_0823_4194_B4FA_B1AB33D613C6_.wvu.Rows" localSheetId="1" hidden="1">'Name of Bidder'!$15:$18</definedName>
    <definedName name="Z_1D30FCEC_0823_4194_B4FA_B1AB33D613C6_.wvu.Rows" localSheetId="13" hidden="1">'N-W (Cr.)'!$1:$119</definedName>
    <definedName name="Z_1FD9ACA5_802E_4240_ABEA_3FAA854014ED_.wvu.Cols" localSheetId="2" hidden="1">'Attach-3 (QR)'!$J:$L</definedName>
    <definedName name="Z_1FD9ACA5_802E_4240_ABEA_3FAA854014ED_.wvu.PrintArea" localSheetId="2" hidden="1">'Attach-3 (QR)'!$A$1:$I$95</definedName>
    <definedName name="Z_1FD9ACA5_802E_4240_ABEA_3FAA854014ED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37D8718_39ED_4FFE_B3B2_D1192F8D2E87_.wvu.Cols" localSheetId="3" hidden="1">'Attach 4'!$H:$H</definedName>
    <definedName name="Z_237D8718_39ED_4FFE_B3B2_D1192F8D2E87_.wvu.Cols" localSheetId="7" hidden="1">'Attach 8'!$H:$H</definedName>
    <definedName name="Z_237D8718_39ED_4FFE_B3B2_D1192F8D2E87_.wvu.PrintArea" localSheetId="9" hidden="1">'Attach 10'!$A$1:$E$29</definedName>
    <definedName name="Z_237D8718_39ED_4FFE_B3B2_D1192F8D2E87_.wvu.PrintArea" localSheetId="10" hidden="1">'Attach 10 IP'!$A$8:$I$236</definedName>
    <definedName name="Z_237D8718_39ED_4FFE_B3B2_D1192F8D2E87_.wvu.PrintArea" localSheetId="3" hidden="1">'Attach 4'!$A$1:$E$51</definedName>
    <definedName name="Z_237D8718_39ED_4FFE_B3B2_D1192F8D2E87_.wvu.PrintArea" localSheetId="4" hidden="1">'Attach 5'!$A$1:$E$29</definedName>
    <definedName name="Z_237D8718_39ED_4FFE_B3B2_D1192F8D2E87_.wvu.PrintArea" localSheetId="5" hidden="1">'Attach 6'!$A$1:$E$52</definedName>
    <definedName name="Z_237D8718_39ED_4FFE_B3B2_D1192F8D2E87_.wvu.PrintArea" localSheetId="6" hidden="1">'Attach 7'!$A$1:$E$25</definedName>
    <definedName name="Z_237D8718_39ED_4FFE_B3B2_D1192F8D2E87_.wvu.PrintArea" localSheetId="7" hidden="1">'Attach 8'!$A$1:$E$65</definedName>
    <definedName name="Z_237D8718_39ED_4FFE_B3B2_D1192F8D2E87_.wvu.PrintArea" localSheetId="8" hidden="1">'Attach 9'!$A$1:$L$79</definedName>
    <definedName name="Z_237D8718_39ED_4FFE_B3B2_D1192F8D2E87_.wvu.PrintArea" localSheetId="12" hidden="1">'Bid Form '!$A$23:$F$113</definedName>
    <definedName name="Z_237D8718_39ED_4FFE_B3B2_D1192F8D2E87_.wvu.PrintTitles" localSheetId="4" hidden="1">'Attach 5'!$18:$18</definedName>
    <definedName name="Z_237D8718_39ED_4FFE_B3B2_D1192F8D2E87_.wvu.Rows" localSheetId="10" hidden="1">'Attach 10 IP'!$42:$44</definedName>
    <definedName name="Z_237D8718_39ED_4FFE_B3B2_D1192F8D2E87_.wvu.Rows" localSheetId="12" hidden="1">'Bid Form '!#REF!</definedName>
    <definedName name="Z_25BC7E9F_40A5_4432_8E37_9B306DBB118C_.wvu.Cols" localSheetId="7" hidden="1">'Attach 8'!$H:$H</definedName>
    <definedName name="Z_25BC7E9F_40A5_4432_8E37_9B306DBB118C_.wvu.PrintArea" localSheetId="7" hidden="1">'Attach 8'!$A$1:$E$65</definedName>
    <definedName name="Z_25BC7E9F_40A5_4432_8E37_9B306DBB118C_.wvu.PrintArea" localSheetId="12" hidden="1">'Bid Form '!$A$23:$F$113</definedName>
    <definedName name="Z_25BC7E9F_40A5_4432_8E37_9B306DBB118C_.wvu.Rows" localSheetId="7" hidden="1">'Attach 8'!$15:$20</definedName>
    <definedName name="Z_25BC7E9F_40A5_4432_8E37_9B306DBB118C_.wvu.Rows" localSheetId="12" hidden="1">'Bid Form '!#REF!,'Bid Form '!#REF!</definedName>
    <definedName name="Z_2CB7C524_6988_4912_9883_E96B484169EE_.wvu.Cols" localSheetId="7" hidden="1">'Attach 8'!$F:$G</definedName>
    <definedName name="Z_2CB7C524_6988_4912_9883_E96B484169EE_.wvu.Cols" localSheetId="12" hidden="1">'Bid Form '!$G:$J,'Bid Form '!$AC:$AM</definedName>
    <definedName name="Z_2CB7C524_6988_4912_9883_E96B484169EE_.wvu.PrintArea" localSheetId="7" hidden="1">'Attach 8'!$A$1:$E$65</definedName>
    <definedName name="Z_2CB7C524_6988_4912_9883_E96B484169EE_.wvu.PrintArea" localSheetId="12" hidden="1">'Bid Form '!$A$23:$F$113</definedName>
    <definedName name="Z_2CB7C524_6988_4912_9883_E96B484169EE_.wvu.Rows" localSheetId="7" hidden="1">'Attach 8'!$15:$17,'Attach 8'!$19:$20</definedName>
    <definedName name="Z_2FDEDC7A_220A_4BDB_8FCD_0C556B60E1DF_.wvu.Cols" localSheetId="7" hidden="1">'Attach 8'!$H:$H</definedName>
    <definedName name="Z_2FDEDC7A_220A_4BDB_8FCD_0C556B60E1DF_.wvu.PrintArea" localSheetId="7" hidden="1">'Attach 8'!$A$1:$E$65</definedName>
    <definedName name="Z_2FDEDC7A_220A_4BDB_8FCD_0C556B60E1DF_.wvu.PrintArea" localSheetId="12" hidden="1">'Bid Form '!$A$23:$F$113</definedName>
    <definedName name="Z_2FDEDC7A_220A_4BDB_8FCD_0C556B60E1DF_.wvu.Rows" localSheetId="12" hidden="1">'Bid Form '!#REF!</definedName>
    <definedName name="Z_33035E26_D1F4_4D4F_B261_2134F6B648FD_.wvu.Cols" localSheetId="7" hidden="1">'Attach 8'!$H:$H</definedName>
    <definedName name="Z_33035E26_D1F4_4D4F_B261_2134F6B648FD_.wvu.Cols" localSheetId="12" hidden="1">'Bid Form '!$U:$BL</definedName>
    <definedName name="Z_33035E26_D1F4_4D4F_B261_2134F6B648FD_.wvu.PrintArea" localSheetId="7" hidden="1">'Attach 8'!$A$1:$E$65</definedName>
    <definedName name="Z_33035E26_D1F4_4D4F_B261_2134F6B648FD_.wvu.PrintArea" localSheetId="12" hidden="1">'Bid Form '!$A$23:$F$113</definedName>
    <definedName name="Z_33035E26_D1F4_4D4F_B261_2134F6B648FD_.wvu.Rows" localSheetId="7" hidden="1">'Attach 8'!$19:$20</definedName>
    <definedName name="Z_33035E26_D1F4_4D4F_B261_2134F6B648FD_.wvu.Rows" localSheetId="12" hidden="1">'Bid Form '!#REF!</definedName>
    <definedName name="Z_3545AE1A_D3DD_4FC8_880A_180A3F66AD42_.wvu.Cols" localSheetId="10" hidden="1">'Attach 10 IP'!$K:$P</definedName>
    <definedName name="Z_3545AE1A_D3DD_4FC8_880A_180A3F66AD42_.wvu.Cols" localSheetId="3" hidden="1">'Attach 4'!$F:$F</definedName>
    <definedName name="Z_3545AE1A_D3DD_4FC8_880A_180A3F66AD42_.wvu.Cols" localSheetId="5" hidden="1">'Attach 6'!$F:$F</definedName>
    <definedName name="Z_3545AE1A_D3DD_4FC8_880A_180A3F66AD42_.wvu.Cols" localSheetId="8" hidden="1">'Attach 9'!$N:$N</definedName>
    <definedName name="Z_3545AE1A_D3DD_4FC8_880A_180A3F66AD42_.wvu.Cols" localSheetId="2" hidden="1">'Attach-3 (QR)'!$N:$N</definedName>
    <definedName name="Z_3545AE1A_D3DD_4FC8_880A_180A3F66AD42_.wvu.Cols" localSheetId="1" hidden="1">'Name of Bidder'!$A:$A,'Name of Bidder'!$G:$I</definedName>
    <definedName name="Z_3545AE1A_D3DD_4FC8_880A_180A3F66AD42_.wvu.Cols" localSheetId="13" hidden="1">'N-W (Cr.)'!$C:$C,'N-W (Cr.)'!$F:$U</definedName>
    <definedName name="Z_3545AE1A_D3DD_4FC8_880A_180A3F66AD42_.wvu.PrintArea" localSheetId="9" hidden="1">'Attach 10'!$A$1:$E$27</definedName>
    <definedName name="Z_3545AE1A_D3DD_4FC8_880A_180A3F66AD42_.wvu.PrintArea" localSheetId="10" hidden="1">'Attach 10 IP'!$A$8:$I$223</definedName>
    <definedName name="Z_3545AE1A_D3DD_4FC8_880A_180A3F66AD42_.wvu.PrintArea" localSheetId="11" hidden="1">'Attach 11'!$A$1:$J$27</definedName>
    <definedName name="Z_3545AE1A_D3DD_4FC8_880A_180A3F66AD42_.wvu.PrintArea" localSheetId="3" hidden="1">'Attach 4'!$A$1:$E$51</definedName>
    <definedName name="Z_3545AE1A_D3DD_4FC8_880A_180A3F66AD42_.wvu.PrintArea" localSheetId="4" hidden="1">'Attach 5'!$A$1:$J$29</definedName>
    <definedName name="Z_3545AE1A_D3DD_4FC8_880A_180A3F66AD42_.wvu.PrintArea" localSheetId="5" hidden="1">'Attach 6'!$A$1:$E$69</definedName>
    <definedName name="Z_3545AE1A_D3DD_4FC8_880A_180A3F66AD42_.wvu.PrintArea" localSheetId="6" hidden="1">'Attach 7'!$A$1:$E$23</definedName>
    <definedName name="Z_3545AE1A_D3DD_4FC8_880A_180A3F66AD42_.wvu.PrintArea" localSheetId="8" hidden="1">'Attach 9'!$A$1:$L$79</definedName>
    <definedName name="Z_3545AE1A_D3DD_4FC8_880A_180A3F66AD42_.wvu.PrintArea" localSheetId="2" hidden="1">'Attach-3 (QR)'!$A$1:$I$95</definedName>
    <definedName name="Z_3545AE1A_D3DD_4FC8_880A_180A3F66AD42_.wvu.PrintArea" localSheetId="0" hidden="1">Cover!$A$1:$F$17</definedName>
    <definedName name="Z_3545AE1A_D3DD_4FC8_880A_180A3F66AD42_.wvu.PrintArea" localSheetId="1" hidden="1">'Name of Bidder'!$B$1:$D$24</definedName>
    <definedName name="Z_3545AE1A_D3DD_4FC8_880A_180A3F66AD42_.wvu.PrintTitles" localSheetId="4" hidden="1">'Attach 5'!$18:$18</definedName>
    <definedName name="Z_3545AE1A_D3DD_4FC8_880A_180A3F66AD42_.wvu.Rows" localSheetId="10" hidden="1">'Attach 10 IP'!$42:$44</definedName>
    <definedName name="Z_3545AE1A_D3DD_4FC8_880A_180A3F66AD42_.wvu.Rows" localSheetId="8" hidden="1">'Attach 9'!$51:$52</definedName>
    <definedName name="Z_3545AE1A_D3DD_4FC8_880A_180A3F66AD42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Bidder'!$15:$18</definedName>
    <definedName name="Z_3545AE1A_D3DD_4FC8_880A_180A3F66AD42_.wvu.Rows" localSheetId="13" hidden="1">'N-W (Cr.)'!$1:$119</definedName>
    <definedName name="Z_3EC7CC49_B2BF_43B4_8D13_7751A3B2BA80_.wvu.Cols" localSheetId="7" hidden="1">'Attach 8'!$H:$H</definedName>
    <definedName name="Z_3EC7CC49_B2BF_43B4_8D13_7751A3B2BA80_.wvu.Cols" localSheetId="12" hidden="1">'Bid Form '!$AC:$AM</definedName>
    <definedName name="Z_3EC7CC49_B2BF_43B4_8D13_7751A3B2BA80_.wvu.PrintArea" localSheetId="7" hidden="1">'Attach 8'!$A$1:$E$65</definedName>
    <definedName name="Z_3EC7CC49_B2BF_43B4_8D13_7751A3B2BA80_.wvu.PrintArea" localSheetId="12" hidden="1">'Bid Form '!$A$23:$F$113</definedName>
    <definedName name="Z_3EC7CC49_B2BF_43B4_8D13_7751A3B2BA80_.wvu.Rows" localSheetId="7" hidden="1">'Attach 8'!$19:$20</definedName>
    <definedName name="Z_3EC7CC49_B2BF_43B4_8D13_7751A3B2BA80_.wvu.Rows" localSheetId="12" hidden="1">'Bid Form '!#REF!</definedName>
    <definedName name="Z_494F6778_23FE_4AAC_B37D_6C7543FC13B9_.wvu.Cols" localSheetId="2" hidden="1">'Attach-3 (QR)'!$J:$L</definedName>
    <definedName name="Z_494F6778_23FE_4AAC_B37D_6C7543FC13B9_.wvu.PrintArea" localSheetId="2" hidden="1">'Attach-3 (QR)'!$A$1:$I$95</definedName>
    <definedName name="Z_494F6778_23FE_4AAC_B37D_6C7543FC13B9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61A8E90E_9DEC_4083_98B2_482D9678BA93_.wvu.Cols" localSheetId="10" hidden="1">'Attach 10 IP'!$K:$P</definedName>
    <definedName name="Z_61A8E90E_9DEC_4083_98B2_482D9678BA93_.wvu.Cols" localSheetId="3" hidden="1">'Attach 4'!$F:$F</definedName>
    <definedName name="Z_61A8E90E_9DEC_4083_98B2_482D9678BA93_.wvu.Cols" localSheetId="4" hidden="1">'Attach 5'!$J:$J</definedName>
    <definedName name="Z_61A8E90E_9DEC_4083_98B2_482D9678BA93_.wvu.Cols" localSheetId="5" hidden="1">'Attach 6'!$F:$F</definedName>
    <definedName name="Z_61A8E90E_9DEC_4083_98B2_482D9678BA93_.wvu.Cols" localSheetId="8" hidden="1">'Attach 9'!$N:$N</definedName>
    <definedName name="Z_61A8E90E_9DEC_4083_98B2_482D9678BA93_.wvu.Cols" localSheetId="2" hidden="1">'Attach-3 (QR)'!$N:$N</definedName>
    <definedName name="Z_61A8E90E_9DEC_4083_98B2_482D9678BA93_.wvu.Cols" localSheetId="1" hidden="1">'Name of Bidder'!$A:$A,'Name of Bidder'!$G:$I</definedName>
    <definedName name="Z_61A8E90E_9DEC_4083_98B2_482D9678BA93_.wvu.Cols" localSheetId="13" hidden="1">'N-W (Cr.)'!$C:$C,'N-W (Cr.)'!$F:$U</definedName>
    <definedName name="Z_61A8E90E_9DEC_4083_98B2_482D9678BA93_.wvu.PrintArea" localSheetId="9" hidden="1">'Attach 10'!$A$1:$E$27</definedName>
    <definedName name="Z_61A8E90E_9DEC_4083_98B2_482D9678BA93_.wvu.PrintArea" localSheetId="10" hidden="1">'Attach 10 IP'!$A$8:$I$223</definedName>
    <definedName name="Z_61A8E90E_9DEC_4083_98B2_482D9678BA93_.wvu.PrintArea" localSheetId="11" hidden="1">'Attach 11'!$A$1:$J$27</definedName>
    <definedName name="Z_61A8E90E_9DEC_4083_98B2_482D9678BA93_.wvu.PrintArea" localSheetId="3" hidden="1">'Attach 4'!$A$1:$E$51</definedName>
    <definedName name="Z_61A8E90E_9DEC_4083_98B2_482D9678BA93_.wvu.PrintArea" localSheetId="4" hidden="1">'Attach 5'!$A$1:$J$29</definedName>
    <definedName name="Z_61A8E90E_9DEC_4083_98B2_482D9678BA93_.wvu.PrintArea" localSheetId="5" hidden="1">'Attach 6'!$A$1:$E$50</definedName>
    <definedName name="Z_61A8E90E_9DEC_4083_98B2_482D9678BA93_.wvu.PrintArea" localSheetId="6" hidden="1">'Attach 7'!$A$1:$E$23</definedName>
    <definedName name="Z_61A8E90E_9DEC_4083_98B2_482D9678BA93_.wvu.PrintArea" localSheetId="8" hidden="1">'Attach 9'!$A$1:$L$79</definedName>
    <definedName name="Z_61A8E90E_9DEC_4083_98B2_482D9678BA93_.wvu.PrintArea" localSheetId="2" hidden="1">'Attach-3 (QR)'!$A$1:$I$95</definedName>
    <definedName name="Z_61A8E90E_9DEC_4083_98B2_482D9678BA93_.wvu.PrintArea" localSheetId="0" hidden="1">Cover!$A$1:$F$17</definedName>
    <definedName name="Z_61A8E90E_9DEC_4083_98B2_482D9678BA93_.wvu.PrintArea" localSheetId="1" hidden="1">'Name of Bidder'!$B$1:$D$24</definedName>
    <definedName name="Z_61A8E90E_9DEC_4083_98B2_482D9678BA93_.wvu.PrintTitles" localSheetId="4" hidden="1">'Attach 5'!$18:$18</definedName>
    <definedName name="Z_61A8E90E_9DEC_4083_98B2_482D9678BA93_.wvu.Rows" localSheetId="10" hidden="1">'Attach 10 IP'!$42:$44</definedName>
    <definedName name="Z_61A8E90E_9DEC_4083_98B2_482D9678BA93_.wvu.Rows" localSheetId="8" hidden="1">'Attach 9'!$51:$52</definedName>
    <definedName name="Z_61A8E90E_9DEC_4083_98B2_482D9678BA93_.wvu.Rows" localSheetId="2" hidden="1">'Attach-3 (QR)'!#REF!,'Attach-3 (QR)'!#REF!,'Attach-3 (QR)'!#REF!,'Attach-3 (QR)'!#REF!,'Attach-3 (QR)'!#REF!</definedName>
    <definedName name="Z_61A8E90E_9DEC_4083_98B2_482D9678BA93_.wvu.Rows" localSheetId="0" hidden="1">Cover!$9:$10</definedName>
    <definedName name="Z_61A8E90E_9DEC_4083_98B2_482D9678BA93_.wvu.Rows" localSheetId="1" hidden="1">'Name of Bidder'!$15:$18</definedName>
    <definedName name="Z_61A8E90E_9DEC_4083_98B2_482D9678BA93_.wvu.Rows" localSheetId="13" hidden="1">'N-W (Cr.)'!$1:$119</definedName>
    <definedName name="Z_629BDD3E_4046_451D_8D01_11325237A091_.wvu.Cols" localSheetId="10" hidden="1">'Attach 10 IP'!$K:$P</definedName>
    <definedName name="Z_629BDD3E_4046_451D_8D01_11325237A091_.wvu.Cols" localSheetId="3" hidden="1">'Attach 4'!$F:$F</definedName>
    <definedName name="Z_629BDD3E_4046_451D_8D01_11325237A091_.wvu.Cols" localSheetId="4" hidden="1">'Attach 5'!$J:$J</definedName>
    <definedName name="Z_629BDD3E_4046_451D_8D01_11325237A091_.wvu.Cols" localSheetId="5" hidden="1">'Attach 6'!$F:$F</definedName>
    <definedName name="Z_629BDD3E_4046_451D_8D01_11325237A091_.wvu.Cols" localSheetId="8" hidden="1">'Attach 9'!$N:$N</definedName>
    <definedName name="Z_629BDD3E_4046_451D_8D01_11325237A091_.wvu.Cols" localSheetId="2" hidden="1">'Attach-3 (QR)'!$N:$N</definedName>
    <definedName name="Z_629BDD3E_4046_451D_8D01_11325237A091_.wvu.Cols" localSheetId="1" hidden="1">'Name of Bidder'!$A:$A,'Name of Bidder'!$G:$I</definedName>
    <definedName name="Z_629BDD3E_4046_451D_8D01_11325237A091_.wvu.Cols" localSheetId="13" hidden="1">'N-W (Cr.)'!$C:$C,'N-W (Cr.)'!$F:$U</definedName>
    <definedName name="Z_629BDD3E_4046_451D_8D01_11325237A091_.wvu.PrintArea" localSheetId="9" hidden="1">'Attach 10'!$A$1:$E$27</definedName>
    <definedName name="Z_629BDD3E_4046_451D_8D01_11325237A091_.wvu.PrintArea" localSheetId="10" hidden="1">'Attach 10 IP'!$A$8:$I$223</definedName>
    <definedName name="Z_629BDD3E_4046_451D_8D01_11325237A091_.wvu.PrintArea" localSheetId="11" hidden="1">'Attach 11'!$A$1:$J$27</definedName>
    <definedName name="Z_629BDD3E_4046_451D_8D01_11325237A091_.wvu.PrintArea" localSheetId="3" hidden="1">'Attach 4'!$A$1:$E$51</definedName>
    <definedName name="Z_629BDD3E_4046_451D_8D01_11325237A091_.wvu.PrintArea" localSheetId="4" hidden="1">'Attach 5'!$A$1:$J$29</definedName>
    <definedName name="Z_629BDD3E_4046_451D_8D01_11325237A091_.wvu.PrintArea" localSheetId="5" hidden="1">'Attach 6'!$A$1:$E$31</definedName>
    <definedName name="Z_629BDD3E_4046_451D_8D01_11325237A091_.wvu.PrintArea" localSheetId="6" hidden="1">'Attach 7'!$A$1:$E$23</definedName>
    <definedName name="Z_629BDD3E_4046_451D_8D01_11325237A091_.wvu.PrintArea" localSheetId="8" hidden="1">'Attach 9'!$A$1:$L$79</definedName>
    <definedName name="Z_629BDD3E_4046_451D_8D01_11325237A091_.wvu.PrintArea" localSheetId="2" hidden="1">'Attach-3 (QR)'!$A$1:$I$95</definedName>
    <definedName name="Z_629BDD3E_4046_451D_8D01_11325237A091_.wvu.PrintArea" localSheetId="0" hidden="1">Cover!$A$1:$F$17</definedName>
    <definedName name="Z_629BDD3E_4046_451D_8D01_11325237A091_.wvu.PrintArea" localSheetId="1" hidden="1">'Name of Bidder'!$B$1:$D$24</definedName>
    <definedName name="Z_629BDD3E_4046_451D_8D01_11325237A091_.wvu.PrintTitles" localSheetId="4" hidden="1">'Attach 5'!$18:$18</definedName>
    <definedName name="Z_629BDD3E_4046_451D_8D01_11325237A091_.wvu.Rows" localSheetId="10" hidden="1">'Attach 10 IP'!$42:$44</definedName>
    <definedName name="Z_629BDD3E_4046_451D_8D01_11325237A091_.wvu.Rows" localSheetId="8" hidden="1">'Attach 9'!$51:$52</definedName>
    <definedName name="Z_629BDD3E_4046_451D_8D01_11325237A091_.wvu.Rows" localSheetId="2" hidden="1">'Attach-3 (QR)'!#REF!,'Attach-3 (QR)'!#REF!,'Attach-3 (QR)'!#REF!,'Attach-3 (QR)'!#REF!,'Attach-3 (QR)'!#REF!,'Attach-3 (QR)'!#REF!,'Attach-3 (QR)'!#REF!,'Attach-3 (QR)'!#REF!,'Attach-3 (QR)'!#REF!,'Attach-3 (QR)'!#REF!,'Attach-3 (QR)'!#REF!,'Attach-3 (QR)'!#REF!,'Attach-3 (QR)'!#REF!,'Attach-3 (QR)'!#REF!,'Attach-3 (QR)'!#REF!,'Attach-3 (QR)'!#REF!,'Attach-3 (QR)'!#REF!</definedName>
    <definedName name="Z_629BDD3E_4046_451D_8D01_11325237A091_.wvu.Rows" localSheetId="1" hidden="1">'Name of Bidder'!$15:$18</definedName>
    <definedName name="Z_629BDD3E_4046_451D_8D01_11325237A091_.wvu.Rows" localSheetId="13" hidden="1">'N-W (Cr.)'!$1:$119</definedName>
    <definedName name="Z_6A6F11F6_4979_4331_B451_38654332CB39_.wvu.Cols" localSheetId="7" hidden="1">'Attach 8'!$H:$H</definedName>
    <definedName name="Z_6A6F11F6_4979_4331_B451_38654332CB39_.wvu.PrintArea" localSheetId="7" hidden="1">'Attach 8'!$A$1:$E$65</definedName>
    <definedName name="Z_6A6F11F6_4979_4331_B451_38654332CB39_.wvu.PrintArea" localSheetId="12" hidden="1">'Bid Form '!$A$23:$F$113</definedName>
    <definedName name="Z_6A6F11F6_4979_4331_B451_38654332CB39_.wvu.Rows" localSheetId="12" hidden="1">'Bid Form '!#REF!</definedName>
    <definedName name="Z_6B2C1320_5106_401D_86E8_03FFC7419150_.wvu.Cols" localSheetId="10" hidden="1">'Attach 10 IP'!$K:$P</definedName>
    <definedName name="Z_6B2C1320_5106_401D_86E8_03FFC7419150_.wvu.Cols" localSheetId="3" hidden="1">'Attach 4'!$F:$F</definedName>
    <definedName name="Z_6B2C1320_5106_401D_86E8_03FFC7419150_.wvu.Cols" localSheetId="5" hidden="1">'Attach 6'!$F:$F</definedName>
    <definedName name="Z_6B2C1320_5106_401D_86E8_03FFC7419150_.wvu.Cols" localSheetId="8" hidden="1">'Attach 9'!$N:$N</definedName>
    <definedName name="Z_6B2C1320_5106_401D_86E8_03FFC7419150_.wvu.Cols" localSheetId="2" hidden="1">'Attach-3 (QR)'!$J:$J,'Attach-3 (QR)'!$N:$N</definedName>
    <definedName name="Z_6B2C1320_5106_401D_86E8_03FFC7419150_.wvu.Cols" localSheetId="1" hidden="1">'Name of Bidder'!$A:$A,'Name of Bidder'!$G:$I</definedName>
    <definedName name="Z_6B2C1320_5106_401D_86E8_03FFC7419150_.wvu.Cols" localSheetId="13" hidden="1">'N-W (Cr.)'!$C:$C,'N-W (Cr.)'!$F:$U</definedName>
    <definedName name="Z_6B2C1320_5106_401D_86E8_03FFC7419150_.wvu.PrintArea" localSheetId="9" hidden="1">'Attach 10'!$A$1:$E$27</definedName>
    <definedName name="Z_6B2C1320_5106_401D_86E8_03FFC7419150_.wvu.PrintArea" localSheetId="10" hidden="1">'Attach 10 IP'!$A$8:$I$223</definedName>
    <definedName name="Z_6B2C1320_5106_401D_86E8_03FFC7419150_.wvu.PrintArea" localSheetId="11" hidden="1">'Attach 11'!$A$1:$J$27</definedName>
    <definedName name="Z_6B2C1320_5106_401D_86E8_03FFC7419150_.wvu.PrintArea" localSheetId="3" hidden="1">'Attach 4'!$A$1:$E$51</definedName>
    <definedName name="Z_6B2C1320_5106_401D_86E8_03FFC7419150_.wvu.PrintArea" localSheetId="4" hidden="1">'Attach 5'!$A$1:$J$29</definedName>
    <definedName name="Z_6B2C1320_5106_401D_86E8_03FFC7419150_.wvu.PrintArea" localSheetId="5" hidden="1">'Attach 6'!$A$1:$E$69</definedName>
    <definedName name="Z_6B2C1320_5106_401D_86E8_03FFC7419150_.wvu.PrintArea" localSheetId="6" hidden="1">'Attach 7'!$A$1:$E$23</definedName>
    <definedName name="Z_6B2C1320_5106_401D_86E8_03FFC7419150_.wvu.PrintArea" localSheetId="8" hidden="1">'Attach 9'!$A$1:$L$79</definedName>
    <definedName name="Z_6B2C1320_5106_401D_86E8_03FFC7419150_.wvu.PrintArea" localSheetId="2" hidden="1">'Attach-3 (QR)'!$A$1:$I$95</definedName>
    <definedName name="Z_6B2C1320_5106_401D_86E8_03FFC7419150_.wvu.PrintArea" localSheetId="0" hidden="1">Cover!$A$1:$F$17</definedName>
    <definedName name="Z_6B2C1320_5106_401D_86E8_03FFC7419150_.wvu.PrintArea" localSheetId="1" hidden="1">'Name of Bidder'!$B$1:$D$24</definedName>
    <definedName name="Z_6B2C1320_5106_401D_86E8_03FFC7419150_.wvu.PrintTitles" localSheetId="4" hidden="1">'Attach 5'!$18:$18</definedName>
    <definedName name="Z_6B2C1320_5106_401D_86E8_03FFC7419150_.wvu.Rows" localSheetId="10" hidden="1">'Attach 10 IP'!$42:$44</definedName>
    <definedName name="Z_6B2C1320_5106_401D_86E8_03FFC7419150_.wvu.Rows" localSheetId="8" hidden="1">'Attach 9'!$51:$52</definedName>
    <definedName name="Z_6B2C1320_5106_401D_86E8_03FFC7419150_.wvu.Rows" localSheetId="2" hidden="1">'Attach-3 (QR)'!#REF!,'Attach-3 (QR)'!#REF!</definedName>
    <definedName name="Z_6B2C1320_5106_401D_86E8_03FFC7419150_.wvu.Rows" localSheetId="1" hidden="1">'Name of Bidder'!$15:$18</definedName>
    <definedName name="Z_6B2C1320_5106_401D_86E8_03FFC7419150_.wvu.Rows" localSheetId="13" hidden="1">'N-W (Cr.)'!$1:$119</definedName>
    <definedName name="Z_6BA3BFD7_4C38_4319_94A9_E7F7E0BA0888_.wvu.Cols" localSheetId="7" hidden="1">'Attach 8'!$H:$H</definedName>
    <definedName name="Z_6BA3BFD7_4C38_4319_94A9_E7F7E0BA0888_.wvu.Cols" localSheetId="12" hidden="1">'Bid Form '!$AC:$AM</definedName>
    <definedName name="Z_6BA3BFD7_4C38_4319_94A9_E7F7E0BA0888_.wvu.PrintArea" localSheetId="7" hidden="1">'Attach 8'!$A$1:$E$65</definedName>
    <definedName name="Z_6BA3BFD7_4C38_4319_94A9_E7F7E0BA0888_.wvu.PrintArea" localSheetId="12" hidden="1">'Bid Form '!$A$23:$F$113</definedName>
    <definedName name="Z_6BA3BFD7_4C38_4319_94A9_E7F7E0BA0888_.wvu.Rows" localSheetId="7" hidden="1">'Attach 8'!$19:$20</definedName>
    <definedName name="Z_6BA3BFD7_4C38_4319_94A9_E7F7E0BA0888_.wvu.Rows" localSheetId="12" hidden="1">'Bid Form '!#REF!</definedName>
    <definedName name="Z_7864A1E9_45AA_437B_9096_371AEFEFEEA9_.wvu.Cols" localSheetId="10" hidden="1">'Attach 10 IP'!$K:$P</definedName>
    <definedName name="Z_7864A1E9_45AA_437B_9096_371AEFEFEEA9_.wvu.Cols" localSheetId="3" hidden="1">'Attach 4'!$F:$F</definedName>
    <definedName name="Z_7864A1E9_45AA_437B_9096_371AEFEFEEA9_.wvu.Cols" localSheetId="4" hidden="1">'Attach 5'!$J:$J</definedName>
    <definedName name="Z_7864A1E9_45AA_437B_9096_371AEFEFEEA9_.wvu.Cols" localSheetId="5" hidden="1">'Attach 6'!$F:$F</definedName>
    <definedName name="Z_7864A1E9_45AA_437B_9096_371AEFEFEEA9_.wvu.Cols" localSheetId="8" hidden="1">'Attach 9'!$N:$N</definedName>
    <definedName name="Z_7864A1E9_45AA_437B_9096_371AEFEFEEA9_.wvu.Cols" localSheetId="2" hidden="1">'Attach-3 (QR)'!$N:$N</definedName>
    <definedName name="Z_7864A1E9_45AA_437B_9096_371AEFEFEEA9_.wvu.Cols" localSheetId="1" hidden="1">'Name of Bidder'!$A:$A,'Name of Bidder'!$F:$X</definedName>
    <definedName name="Z_7864A1E9_45AA_437B_9096_371AEFEFEEA9_.wvu.Cols" localSheetId="13" hidden="1">'N-W (Cr.)'!$C:$C,'N-W (Cr.)'!$F:$U</definedName>
    <definedName name="Z_7864A1E9_45AA_437B_9096_371AEFEFEEA9_.wvu.PrintArea" localSheetId="9" hidden="1">'Attach 10'!$A$1:$E$27</definedName>
    <definedName name="Z_7864A1E9_45AA_437B_9096_371AEFEFEEA9_.wvu.PrintArea" localSheetId="10" hidden="1">'Attach 10 IP'!$A$8:$I$223</definedName>
    <definedName name="Z_7864A1E9_45AA_437B_9096_371AEFEFEEA9_.wvu.PrintArea" localSheetId="11" hidden="1">'Attach 11'!$A$1:$J$27</definedName>
    <definedName name="Z_7864A1E9_45AA_437B_9096_371AEFEFEEA9_.wvu.PrintArea" localSheetId="3" hidden="1">'Attach 4'!$A$1:$E$29</definedName>
    <definedName name="Z_7864A1E9_45AA_437B_9096_371AEFEFEEA9_.wvu.PrintArea" localSheetId="4" hidden="1">'Attach 5'!$A$1:$J$29</definedName>
    <definedName name="Z_7864A1E9_45AA_437B_9096_371AEFEFEEA9_.wvu.PrintArea" localSheetId="5" hidden="1">'Attach 6'!$A$1:$E$31</definedName>
    <definedName name="Z_7864A1E9_45AA_437B_9096_371AEFEFEEA9_.wvu.PrintArea" localSheetId="6" hidden="1">'Attach 7'!$A$1:$E$23</definedName>
    <definedName name="Z_7864A1E9_45AA_437B_9096_371AEFEFEEA9_.wvu.PrintArea" localSheetId="8" hidden="1">'Attach 9'!$A$1:$L$79</definedName>
    <definedName name="Z_7864A1E9_45AA_437B_9096_371AEFEFEEA9_.wvu.PrintArea" localSheetId="2" hidden="1">'Attach-3 (QR)'!$A$1:$I$114</definedName>
    <definedName name="Z_7864A1E9_45AA_437B_9096_371AEFEFEEA9_.wvu.PrintArea" localSheetId="0" hidden="1">Cover!$A$1:$E$17</definedName>
    <definedName name="Z_7864A1E9_45AA_437B_9096_371AEFEFEEA9_.wvu.PrintArea" localSheetId="1" hidden="1">'Name of Bidder'!$B$1:$D$24</definedName>
    <definedName name="Z_7864A1E9_45AA_437B_9096_371AEFEFEEA9_.wvu.PrintTitles" localSheetId="4" hidden="1">'Attach 5'!$18:$18</definedName>
    <definedName name="Z_7864A1E9_45AA_437B_9096_371AEFEFEEA9_.wvu.Rows" localSheetId="10" hidden="1">'Attach 10 IP'!$42:$44</definedName>
    <definedName name="Z_7864A1E9_45AA_437B_9096_371AEFEFEEA9_.wvu.Rows" localSheetId="8" hidden="1">'Attach 9'!$17:$41,'Attach 9'!$51:$52,'Attach 9'!$54:$72</definedName>
    <definedName name="Z_7864A1E9_45AA_437B_9096_371AEFEFEEA9_.wvu.Rows" localSheetId="0" hidden="1">Cover!$9:$10</definedName>
    <definedName name="Z_7864A1E9_45AA_437B_9096_371AEFEFEEA9_.wvu.Rows" localSheetId="1" hidden="1">'Name of Bidder'!$15:$18</definedName>
    <definedName name="Z_7864A1E9_45AA_437B_9096_371AEFEFEEA9_.wvu.Rows" localSheetId="13" hidden="1">'N-W (Cr.)'!$1:$119</definedName>
    <definedName name="Z_793D7AE3_AFA3_4423_B6D3_DCFCFA6BCF7A_.wvu.Cols" localSheetId="12" hidden="1">'Bid Form '!$AC:$AM</definedName>
    <definedName name="Z_793D7AE3_AFA3_4423_B6D3_DCFCFA6BCF7A_.wvu.PrintArea" localSheetId="7" hidden="1">'Attach 8'!$A$1:$E$65</definedName>
    <definedName name="Z_793D7AE3_AFA3_4423_B6D3_DCFCFA6BCF7A_.wvu.PrintArea" localSheetId="12" hidden="1">'Bid Form '!$A$23:$F$113</definedName>
    <definedName name="Z_793D7AE3_AFA3_4423_B6D3_DCFCFA6BCF7A_.wvu.Rows" localSheetId="7" hidden="1">'Attach 8'!$19:$20</definedName>
    <definedName name="Z_793D7AE3_AFA3_4423_B6D3_DCFCFA6BCF7A_.wvu.Rows" localSheetId="12" hidden="1">'Bid Form '!#REF!</definedName>
    <definedName name="Z_7A02FADF_FB74_44D6_AE2E_6BA6F576C5AC_.wvu.Cols" localSheetId="10" hidden="1">'Attach 10 IP'!$K:$P</definedName>
    <definedName name="Z_7A02FADF_FB74_44D6_AE2E_6BA6F576C5AC_.wvu.Cols" localSheetId="3" hidden="1">'Attach 4'!$F:$F</definedName>
    <definedName name="Z_7A02FADF_FB74_44D6_AE2E_6BA6F576C5AC_.wvu.Cols" localSheetId="4" hidden="1">'Attach 5'!$J:$J</definedName>
    <definedName name="Z_7A02FADF_FB74_44D6_AE2E_6BA6F576C5AC_.wvu.Cols" localSheetId="5" hidden="1">'Attach 6'!$F:$F</definedName>
    <definedName name="Z_7A02FADF_FB74_44D6_AE2E_6BA6F576C5AC_.wvu.Cols" localSheetId="8" hidden="1">'Attach 9'!$N:$N</definedName>
    <definedName name="Z_7A02FADF_FB74_44D6_AE2E_6BA6F576C5AC_.wvu.Cols" localSheetId="2" hidden="1">'Attach-3 (QR)'!$N:$N</definedName>
    <definedName name="Z_7A02FADF_FB74_44D6_AE2E_6BA6F576C5AC_.wvu.Cols" localSheetId="1" hidden="1">'Name of Bidder'!$A:$A,'Name of Bidder'!$F:$X</definedName>
    <definedName name="Z_7A02FADF_FB74_44D6_AE2E_6BA6F576C5AC_.wvu.Cols" localSheetId="13" hidden="1">'N-W (Cr.)'!$C:$C,'N-W (Cr.)'!$F:$U</definedName>
    <definedName name="Z_7A02FADF_FB74_44D6_AE2E_6BA6F576C5AC_.wvu.PrintArea" localSheetId="9" hidden="1">'Attach 10'!$A$1:$E$27</definedName>
    <definedName name="Z_7A02FADF_FB74_44D6_AE2E_6BA6F576C5AC_.wvu.PrintArea" localSheetId="10" hidden="1">'Attach 10 IP'!$A$8:$I$223</definedName>
    <definedName name="Z_7A02FADF_FB74_44D6_AE2E_6BA6F576C5AC_.wvu.PrintArea" localSheetId="11" hidden="1">'Attach 11'!$A$1:$J$27</definedName>
    <definedName name="Z_7A02FADF_FB74_44D6_AE2E_6BA6F576C5AC_.wvu.PrintArea" localSheetId="3" hidden="1">'Attach 4'!$A$1:$E$29</definedName>
    <definedName name="Z_7A02FADF_FB74_44D6_AE2E_6BA6F576C5AC_.wvu.PrintArea" localSheetId="4" hidden="1">'Attach 5'!$A$1:$J$29</definedName>
    <definedName name="Z_7A02FADF_FB74_44D6_AE2E_6BA6F576C5AC_.wvu.PrintArea" localSheetId="5" hidden="1">'Attach 6'!$A$1:$E$31</definedName>
    <definedName name="Z_7A02FADF_FB74_44D6_AE2E_6BA6F576C5AC_.wvu.PrintArea" localSheetId="6" hidden="1">'Attach 7'!$A$1:$E$23</definedName>
    <definedName name="Z_7A02FADF_FB74_44D6_AE2E_6BA6F576C5AC_.wvu.PrintArea" localSheetId="8" hidden="1">'Attach 9'!$A$1:$L$79</definedName>
    <definedName name="Z_7A02FADF_FB74_44D6_AE2E_6BA6F576C5AC_.wvu.PrintArea" localSheetId="2" hidden="1">'Attach-3 (QR)'!$A$1:$I$114</definedName>
    <definedName name="Z_7A02FADF_FB74_44D6_AE2E_6BA6F576C5AC_.wvu.PrintArea" localSheetId="0" hidden="1">Cover!$A$1:$E$17</definedName>
    <definedName name="Z_7A02FADF_FB74_44D6_AE2E_6BA6F576C5AC_.wvu.PrintArea" localSheetId="1" hidden="1">'Name of Bidder'!$B$1:$D$24</definedName>
    <definedName name="Z_7A02FADF_FB74_44D6_AE2E_6BA6F576C5AC_.wvu.PrintTitles" localSheetId="4" hidden="1">'Attach 5'!$18:$18</definedName>
    <definedName name="Z_7A02FADF_FB74_44D6_AE2E_6BA6F576C5AC_.wvu.Rows" localSheetId="10" hidden="1">'Attach 10 IP'!$42:$44</definedName>
    <definedName name="Z_7A02FADF_FB74_44D6_AE2E_6BA6F576C5AC_.wvu.Rows" localSheetId="8" hidden="1">'Attach 9'!$17:$41,'Attach 9'!$51:$52,'Attach 9'!$54:$72</definedName>
    <definedName name="Z_7A02FADF_FB74_44D6_AE2E_6BA6F576C5AC_.wvu.Rows" localSheetId="0" hidden="1">Cover!$9:$10</definedName>
    <definedName name="Z_7A02FADF_FB74_44D6_AE2E_6BA6F576C5AC_.wvu.Rows" localSheetId="1" hidden="1">'Name of Bidder'!$15:$18</definedName>
    <definedName name="Z_7A02FADF_FB74_44D6_AE2E_6BA6F576C5AC_.wvu.Rows" localSheetId="13" hidden="1">'N-W (Cr.)'!$1:$119</definedName>
    <definedName name="Z_863DE73B_EDD5_4C94_B877_7C156CB081F7_.wvu.Cols" localSheetId="10" hidden="1">'Attach 10 IP'!$K:$P</definedName>
    <definedName name="Z_863DE73B_EDD5_4C94_B877_7C156CB081F7_.wvu.Cols" localSheetId="3" hidden="1">'Attach 4'!$F:$F</definedName>
    <definedName name="Z_863DE73B_EDD5_4C94_B877_7C156CB081F7_.wvu.Cols" localSheetId="4" hidden="1">'Attach 5'!$J:$J</definedName>
    <definedName name="Z_863DE73B_EDD5_4C94_B877_7C156CB081F7_.wvu.Cols" localSheetId="5" hidden="1">'Attach 6'!$F:$F</definedName>
    <definedName name="Z_863DE73B_EDD5_4C94_B877_7C156CB081F7_.wvu.Cols" localSheetId="8" hidden="1">'Attach 9'!$N:$N</definedName>
    <definedName name="Z_863DE73B_EDD5_4C94_B877_7C156CB081F7_.wvu.Cols" localSheetId="2" hidden="1">'Attach-3 (QR)'!$N:$N</definedName>
    <definedName name="Z_863DE73B_EDD5_4C94_B877_7C156CB081F7_.wvu.Cols" localSheetId="1" hidden="1">'Name of Bidder'!$A:$A,'Name of Bidder'!$G:$I</definedName>
    <definedName name="Z_863DE73B_EDD5_4C94_B877_7C156CB081F7_.wvu.Cols" localSheetId="13" hidden="1">'N-W (Cr.)'!$C:$C,'N-W (Cr.)'!$F:$U</definedName>
    <definedName name="Z_863DE73B_EDD5_4C94_B877_7C156CB081F7_.wvu.PrintArea" localSheetId="9" hidden="1">'Attach 10'!$A$1:$E$27</definedName>
    <definedName name="Z_863DE73B_EDD5_4C94_B877_7C156CB081F7_.wvu.PrintArea" localSheetId="10" hidden="1">'Attach 10 IP'!$A$8:$I$223</definedName>
    <definedName name="Z_863DE73B_EDD5_4C94_B877_7C156CB081F7_.wvu.PrintArea" localSheetId="11" hidden="1">'Attach 11'!$A$1:$J$27</definedName>
    <definedName name="Z_863DE73B_EDD5_4C94_B877_7C156CB081F7_.wvu.PrintArea" localSheetId="3" hidden="1">'Attach 4'!$A$1:$E$51</definedName>
    <definedName name="Z_863DE73B_EDD5_4C94_B877_7C156CB081F7_.wvu.PrintArea" localSheetId="4" hidden="1">'Attach 5'!$A$1:$J$29</definedName>
    <definedName name="Z_863DE73B_EDD5_4C94_B877_7C156CB081F7_.wvu.PrintArea" localSheetId="5" hidden="1">'Attach 6'!$A$1:$E$50</definedName>
    <definedName name="Z_863DE73B_EDD5_4C94_B877_7C156CB081F7_.wvu.PrintArea" localSheetId="6" hidden="1">'Attach 7'!$A$1:$E$23</definedName>
    <definedName name="Z_863DE73B_EDD5_4C94_B877_7C156CB081F7_.wvu.PrintArea" localSheetId="8" hidden="1">'Attach 9'!$A$1:$L$79</definedName>
    <definedName name="Z_863DE73B_EDD5_4C94_B877_7C156CB081F7_.wvu.PrintArea" localSheetId="2" hidden="1">'Attach-3 (QR)'!$A$1:$I$95</definedName>
    <definedName name="Z_863DE73B_EDD5_4C94_B877_7C156CB081F7_.wvu.PrintArea" localSheetId="0" hidden="1">Cover!$A$1:$F$17</definedName>
    <definedName name="Z_863DE73B_EDD5_4C94_B877_7C156CB081F7_.wvu.PrintArea" localSheetId="1" hidden="1">'Name of Bidder'!$B$1:$D$24</definedName>
    <definedName name="Z_863DE73B_EDD5_4C94_B877_7C156CB081F7_.wvu.PrintTitles" localSheetId="4" hidden="1">'Attach 5'!$18:$18</definedName>
    <definedName name="Z_863DE73B_EDD5_4C94_B877_7C156CB081F7_.wvu.Rows" localSheetId="10" hidden="1">'Attach 10 IP'!$42:$44</definedName>
    <definedName name="Z_863DE73B_EDD5_4C94_B877_7C156CB081F7_.wvu.Rows" localSheetId="8" hidden="1">'Attach 9'!$51:$52</definedName>
    <definedName name="Z_863DE73B_EDD5_4C94_B877_7C156CB081F7_.wvu.Rows" localSheetId="2" hidden="1">'Attach-3 (QR)'!#REF!,'Attach-3 (QR)'!#REF!,'Attach-3 (QR)'!#REF!,'Attach-3 (QR)'!#REF!,'Attach-3 (QR)'!#REF!</definedName>
    <definedName name="Z_863DE73B_EDD5_4C94_B877_7C156CB081F7_.wvu.Rows" localSheetId="0" hidden="1">Cover!$9:$10</definedName>
    <definedName name="Z_863DE73B_EDD5_4C94_B877_7C156CB081F7_.wvu.Rows" localSheetId="1" hidden="1">'Name of Bidder'!$15:$18</definedName>
    <definedName name="Z_863DE73B_EDD5_4C94_B877_7C156CB081F7_.wvu.Rows" localSheetId="13" hidden="1">'N-W (Cr.)'!$1:$119</definedName>
    <definedName name="Z_8E7B022F_1113_4BA2_B2BA_8EDBE02A2557_.wvu.PrintArea" localSheetId="9" hidden="1">'Attach 10'!$A$1:$E$29</definedName>
    <definedName name="Z_8E7B022F_1113_4BA2_B2BA_8EDBE02A2557_.wvu.PrintArea" localSheetId="3" hidden="1">'Attach 4'!$A$1:$E$51</definedName>
    <definedName name="Z_8E7B022F_1113_4BA2_B2BA_8EDBE02A2557_.wvu.PrintArea" localSheetId="4" hidden="1">'Attach 5'!$A$1:$E$37</definedName>
    <definedName name="Z_8E7B022F_1113_4BA2_B2BA_8EDBE02A2557_.wvu.PrintArea" localSheetId="5" hidden="1">'Attach 6'!$A$1:$E$52</definedName>
    <definedName name="Z_8E7B022F_1113_4BA2_B2BA_8EDBE02A2557_.wvu.PrintArea" localSheetId="6" hidden="1">'Attach 7'!$A$1:$E$25</definedName>
    <definedName name="Z_8E7B022F_1113_4BA2_B2BA_8EDBE02A2557_.wvu.PrintArea" localSheetId="7" hidden="1">'Attach 8'!$A$1:$E$65</definedName>
    <definedName name="Z_8E7B022F_1113_4BA2_B2BA_8EDBE02A2557_.wvu.PrintArea" localSheetId="8" hidden="1">'Attach 9'!$A$1:$L$79</definedName>
    <definedName name="Z_8E7B022F_1113_4BA2_B2BA_8EDBE02A2557_.wvu.PrintArea" localSheetId="12" hidden="1">'Bid Form '!$A$23:$F$113</definedName>
    <definedName name="Z_8E7B022F_1113_4BA2_B2BA_8EDBE02A2557_.wvu.PrintTitles" localSheetId="4" hidden="1">'Attach 5'!$18:$18</definedName>
    <definedName name="Z_902C40DA_376E_410F_87E5_8188D8393A84_.wvu.Cols" localSheetId="1" hidden="1">'Name of Bidder'!$A:$A</definedName>
    <definedName name="Z_902C40DA_376E_410F_87E5_8188D8393A84_.wvu.PrintArea" localSheetId="1" hidden="1">'Name of Bidder'!$B$1:$D$24</definedName>
    <definedName name="Z_902C40DA_376E_410F_87E5_8188D8393A84_.wvu.Rows" localSheetId="1" hidden="1">'Name of Bidder'!$15:$18</definedName>
    <definedName name="Z_A3F641DF_CF1D_48E3_AFDC_E52726A449CB_.wvu.PrintArea" localSheetId="9" hidden="1">'Attach 10'!$A$1:$E$30</definedName>
    <definedName name="Z_A3F641DF_CF1D_48E3_AFDC_E52726A449CB_.wvu.PrintArea" localSheetId="3" hidden="1">'Attach 4'!$A$1:$E$52</definedName>
    <definedName name="Z_A3F641DF_CF1D_48E3_AFDC_E52726A449CB_.wvu.PrintArea" localSheetId="4" hidden="1">'Attach 5'!$A$1:$E$37</definedName>
    <definedName name="Z_A3F641DF_CF1D_48E3_AFDC_E52726A449CB_.wvu.PrintArea" localSheetId="5" hidden="1">'Attach 6'!$A$1:$E$52</definedName>
    <definedName name="Z_A3F641DF_CF1D_48E3_AFDC_E52726A449CB_.wvu.PrintArea" localSheetId="6" hidden="1">'Attach 7'!$A$1:$E$26</definedName>
    <definedName name="Z_A3F641DF_CF1D_48E3_AFDC_E52726A449CB_.wvu.PrintArea" localSheetId="7" hidden="1">'Attach 8'!$A$1:$E$66</definedName>
    <definedName name="Z_A3F641DF_CF1D_48E3_AFDC_E52726A449CB_.wvu.PrintArea" localSheetId="8" hidden="1">'Attach 9'!$A$1:$L$79</definedName>
    <definedName name="Z_A3F641DF_CF1D_48E3_AFDC_E52726A449CB_.wvu.PrintArea" localSheetId="12" hidden="1">'Bid Form '!$A$23:$F$113</definedName>
    <definedName name="Z_A3F641DF_CF1D_48E3_AFDC_E52726A449CB_.wvu.PrintTitles" localSheetId="4" hidden="1">'Attach 5'!$18:$18</definedName>
    <definedName name="Z_B8171444_E16C_41A6_8C53_40477A65B7FD_.wvu.Cols" localSheetId="12" hidden="1">'Bid Form '!$AC:$AM</definedName>
    <definedName name="Z_B8171444_E16C_41A6_8C53_40477A65B7FD_.wvu.PrintArea" localSheetId="7" hidden="1">'Attach 8'!$A$1:$E$65</definedName>
    <definedName name="Z_B8171444_E16C_41A6_8C53_40477A65B7FD_.wvu.PrintArea" localSheetId="12" hidden="1">'Bid Form '!$A$23:$F$113</definedName>
    <definedName name="Z_B8171444_E16C_41A6_8C53_40477A65B7FD_.wvu.Rows" localSheetId="7" hidden="1">'Attach 8'!$19:$20</definedName>
    <definedName name="Z_B8171444_E16C_41A6_8C53_40477A65B7FD_.wvu.Rows" localSheetId="12" hidden="1">'Bid Form '!#REF!</definedName>
    <definedName name="Z_C0D2F720_9CF1_451B_A21B_46E9EE29F95A_.wvu.Cols" localSheetId="10" hidden="1">'Attach 10 IP'!$K:$P</definedName>
    <definedName name="Z_C0D2F720_9CF1_451B_A21B_46E9EE29F95A_.wvu.Cols" localSheetId="3" hidden="1">'Attach 4'!$F:$F</definedName>
    <definedName name="Z_C0D2F720_9CF1_451B_A21B_46E9EE29F95A_.wvu.Cols" localSheetId="5" hidden="1">'Attach 6'!$F:$F</definedName>
    <definedName name="Z_C0D2F720_9CF1_451B_A21B_46E9EE29F95A_.wvu.Cols" localSheetId="8" hidden="1">'Attach 9'!$N:$N</definedName>
    <definedName name="Z_C0D2F720_9CF1_451B_A21B_46E9EE29F95A_.wvu.Cols" localSheetId="2" hidden="1">'Attach-3 (QR)'!$N:$N</definedName>
    <definedName name="Z_C0D2F720_9CF1_451B_A21B_46E9EE29F95A_.wvu.Cols" localSheetId="1" hidden="1">'Name of Bidder'!$A:$A,'Name of Bidder'!$G:$I</definedName>
    <definedName name="Z_C0D2F720_9CF1_451B_A21B_46E9EE29F95A_.wvu.Cols" localSheetId="13" hidden="1">'N-W (Cr.)'!$C:$C,'N-W (Cr.)'!$F:$U</definedName>
    <definedName name="Z_C0D2F720_9CF1_451B_A21B_46E9EE29F95A_.wvu.PrintArea" localSheetId="9" hidden="1">'Attach 10'!$A$1:$E$27</definedName>
    <definedName name="Z_C0D2F720_9CF1_451B_A21B_46E9EE29F95A_.wvu.PrintArea" localSheetId="10" hidden="1">'Attach 10 IP'!$A$8:$I$223</definedName>
    <definedName name="Z_C0D2F720_9CF1_451B_A21B_46E9EE29F95A_.wvu.PrintArea" localSheetId="11" hidden="1">'Attach 11'!$A$1:$J$27</definedName>
    <definedName name="Z_C0D2F720_9CF1_451B_A21B_46E9EE29F95A_.wvu.PrintArea" localSheetId="3" hidden="1">'Attach 4'!$A$1:$E$51</definedName>
    <definedName name="Z_C0D2F720_9CF1_451B_A21B_46E9EE29F95A_.wvu.PrintArea" localSheetId="4" hidden="1">'Attach 5'!$A$1:$J$29</definedName>
    <definedName name="Z_C0D2F720_9CF1_451B_A21B_46E9EE29F95A_.wvu.PrintArea" localSheetId="5" hidden="1">'Attach 6'!$A$1:$E$69</definedName>
    <definedName name="Z_C0D2F720_9CF1_451B_A21B_46E9EE29F95A_.wvu.PrintArea" localSheetId="6" hidden="1">'Attach 7'!$A$1:$E$23</definedName>
    <definedName name="Z_C0D2F720_9CF1_451B_A21B_46E9EE29F95A_.wvu.PrintArea" localSheetId="8" hidden="1">'Attach 9'!$A$1:$L$79</definedName>
    <definedName name="Z_C0D2F720_9CF1_451B_A21B_46E9EE29F95A_.wvu.PrintArea" localSheetId="2" hidden="1">'Attach-3 (QR)'!$A$1:$I$95</definedName>
    <definedName name="Z_C0D2F720_9CF1_451B_A21B_46E9EE29F95A_.wvu.PrintArea" localSheetId="0" hidden="1">Cover!$A$1:$F$17</definedName>
    <definedName name="Z_C0D2F720_9CF1_451B_A21B_46E9EE29F95A_.wvu.PrintArea" localSheetId="1" hidden="1">'Name of Bidder'!$B$1:$D$24</definedName>
    <definedName name="Z_C0D2F720_9CF1_451B_A21B_46E9EE29F95A_.wvu.PrintTitles" localSheetId="4" hidden="1">'Attach 5'!$18:$18</definedName>
    <definedName name="Z_C0D2F720_9CF1_451B_A21B_46E9EE29F95A_.wvu.Rows" localSheetId="10" hidden="1">'Attach 10 IP'!$42:$44</definedName>
    <definedName name="Z_C0D2F720_9CF1_451B_A21B_46E9EE29F95A_.wvu.Rows" localSheetId="8" hidden="1">'Attach 9'!$51:$52</definedName>
    <definedName name="Z_C0D2F720_9CF1_451B_A21B_46E9EE29F95A_.wvu.Rows" localSheetId="2" hidden="1">'Attach-3 (QR)'!#REF!,'Attach-3 (QR)'!#REF!,'Attach-3 (QR)'!#REF!,'Attach-3 (QR)'!#REF!,'Attach-3 (QR)'!#REF!,'Attach-3 (QR)'!#REF!,'Attach-3 (QR)'!#REF!,'Attach-3 (QR)'!#REF!,'Attach-3 (QR)'!#REF!,'Attach-3 (QR)'!#REF!,'Attach-3 (QR)'!#REF!,'Attach-3 (QR)'!#REF!,'Attach-3 (QR)'!#REF!,'Attach-3 (QR)'!#REF!,'Attach-3 (QR)'!#REF!,'Attach-3 (QR)'!#REF!,'Attach-3 (QR)'!#REF!,'Attach-3 (QR)'!#REF!</definedName>
    <definedName name="Z_C0D2F720_9CF1_451B_A21B_46E9EE29F95A_.wvu.Rows" localSheetId="1" hidden="1">'Name of Bidder'!$15:$18</definedName>
    <definedName name="Z_C0D2F720_9CF1_451B_A21B_46E9EE29F95A_.wvu.Rows" localSheetId="13" hidden="1">'N-W (Cr.)'!$1:$119</definedName>
    <definedName name="Z_C75B92C6_DDA6_4B48_9868_112DE431C284_.wvu.Cols" localSheetId="7" hidden="1">'Attach 8'!$H:$H</definedName>
    <definedName name="Z_C75B92C6_DDA6_4B48_9868_112DE431C284_.wvu.PrintArea" localSheetId="7" hidden="1">'Attach 8'!$A$1:$E$65</definedName>
    <definedName name="Z_C75B92C6_DDA6_4B48_9868_112DE431C284_.wvu.PrintArea" localSheetId="12" hidden="1">'Bid Form '!$A$23:$F$113</definedName>
    <definedName name="Z_C75B92C6_DDA6_4B48_9868_112DE431C284_.wvu.Rows" localSheetId="12" hidden="1">'Bid Form '!#REF!</definedName>
    <definedName name="Z_C7FCA09A_C3E0_4408_81A0_5CFFEB0C6237_.wvu.Cols" localSheetId="2" hidden="1">'Attach-3 (QR)'!$J:$L</definedName>
    <definedName name="Z_C7FCA09A_C3E0_4408_81A0_5CFFEB0C6237_.wvu.PrintArea" localSheetId="2" hidden="1">'Attach-3 (QR)'!$A$1:$I$95</definedName>
    <definedName name="Z_C7FCA09A_C3E0_4408_81A0_5CFFEB0C6237_.wvu.Rows" localSheetId="2" hidden="1">'Attach-3 (QR)'!$30:$34,'Attach-3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D4CA1A8_824A_452F_BDBA_32A47C1B3013_.wvu.Cols" localSheetId="3" hidden="1">'Attach 4'!$H:$H</definedName>
    <definedName name="Z_CD4CA1A8_824A_452F_BDBA_32A47C1B3013_.wvu.Cols" localSheetId="7" hidden="1">'Attach 8'!$H:$H</definedName>
    <definedName name="Z_CD4CA1A8_824A_452F_BDBA_32A47C1B3013_.wvu.PrintArea" localSheetId="9" hidden="1">'Attach 10'!$A$1:$E$29</definedName>
    <definedName name="Z_CD4CA1A8_824A_452F_BDBA_32A47C1B3013_.wvu.PrintArea" localSheetId="10" hidden="1">'Attach 10 IP'!$A$8:$I$236</definedName>
    <definedName name="Z_CD4CA1A8_824A_452F_BDBA_32A47C1B3013_.wvu.PrintArea" localSheetId="3" hidden="1">'Attach 4'!$A$1:$E$51</definedName>
    <definedName name="Z_CD4CA1A8_824A_452F_BDBA_32A47C1B3013_.wvu.PrintArea" localSheetId="4" hidden="1">'Attach 5'!$A$1:$E$29</definedName>
    <definedName name="Z_CD4CA1A8_824A_452F_BDBA_32A47C1B3013_.wvu.PrintArea" localSheetId="5" hidden="1">'Attach 6'!$A$1:$E$52</definedName>
    <definedName name="Z_CD4CA1A8_824A_452F_BDBA_32A47C1B3013_.wvu.PrintArea" localSheetId="6" hidden="1">'Attach 7'!$A$1:$E$25</definedName>
    <definedName name="Z_CD4CA1A8_824A_452F_BDBA_32A47C1B3013_.wvu.PrintArea" localSheetId="7" hidden="1">'Attach 8'!$A$1:$E$65</definedName>
    <definedName name="Z_CD4CA1A8_824A_452F_BDBA_32A47C1B3013_.wvu.PrintArea" localSheetId="8" hidden="1">'Attach 9'!$A$1:$L$79</definedName>
    <definedName name="Z_CD4CA1A8_824A_452F_BDBA_32A47C1B3013_.wvu.PrintArea" localSheetId="12" hidden="1">'Bid Form '!$A$23:$F$113</definedName>
    <definedName name="Z_CD4CA1A8_824A_452F_BDBA_32A47C1B3013_.wvu.PrintTitles" localSheetId="4" hidden="1">'Attach 5'!$18:$18</definedName>
    <definedName name="Z_CD4CA1A8_824A_452F_BDBA_32A47C1B3013_.wvu.Rows" localSheetId="10" hidden="1">'Attach 10 IP'!$42:$44</definedName>
    <definedName name="Z_CD4CA1A8_824A_452F_BDBA_32A47C1B3013_.wvu.Rows" localSheetId="12" hidden="1">'Bid Form '!#REF!</definedName>
    <definedName name="Z_DF819C10_7533_4A2E_B278_90B3B38A4AE6_.wvu.Cols" localSheetId="10" hidden="1">'Attach 10 IP'!$K:$P</definedName>
    <definedName name="Z_DF819C10_7533_4A2E_B278_90B3B38A4AE6_.wvu.Cols" localSheetId="3" hidden="1">'Attach 4'!$F:$F</definedName>
    <definedName name="Z_DF819C10_7533_4A2E_B278_90B3B38A4AE6_.wvu.Cols" localSheetId="4" hidden="1">'Attach 5'!$J:$J</definedName>
    <definedName name="Z_DF819C10_7533_4A2E_B278_90B3B38A4AE6_.wvu.Cols" localSheetId="5" hidden="1">'Attach 6'!$F:$F</definedName>
    <definedName name="Z_DF819C10_7533_4A2E_B278_90B3B38A4AE6_.wvu.Cols" localSheetId="7" hidden="1">'Attach 8'!$F:$G</definedName>
    <definedName name="Z_DF819C10_7533_4A2E_B278_90B3B38A4AE6_.wvu.Cols" localSheetId="8" hidden="1">'Attach 9'!$N:$N</definedName>
    <definedName name="Z_DF819C10_7533_4A2E_B278_90B3B38A4AE6_.wvu.Cols" localSheetId="2" hidden="1">'Attach-3 (QR)'!$N:$N</definedName>
    <definedName name="Z_DF819C10_7533_4A2E_B278_90B3B38A4AE6_.wvu.Cols" localSheetId="12" hidden="1">'Bid Form '!$G:$J,'Bid Form '!$AC:$AM</definedName>
    <definedName name="Z_DF819C10_7533_4A2E_B278_90B3B38A4AE6_.wvu.Cols" localSheetId="1" hidden="1">'Name of Bidder'!$A:$A,'Name of Bidder'!$F:$X</definedName>
    <definedName name="Z_DF819C10_7533_4A2E_B278_90B3B38A4AE6_.wvu.Cols" localSheetId="13" hidden="1">'N-W (Cr.)'!$C:$C,'N-W (Cr.)'!$F:$U</definedName>
    <definedName name="Z_DF819C10_7533_4A2E_B278_90B3B38A4AE6_.wvu.PrintArea" localSheetId="9" hidden="1">'Attach 10'!$A$1:$E$27</definedName>
    <definedName name="Z_DF819C10_7533_4A2E_B278_90B3B38A4AE6_.wvu.PrintArea" localSheetId="10" hidden="1">'Attach 10 IP'!$A$8:$I$223</definedName>
    <definedName name="Z_DF819C10_7533_4A2E_B278_90B3B38A4AE6_.wvu.PrintArea" localSheetId="11" hidden="1">'Attach 11'!$A$1:$J$27</definedName>
    <definedName name="Z_DF819C10_7533_4A2E_B278_90B3B38A4AE6_.wvu.PrintArea" localSheetId="3" hidden="1">'Attach 4'!$A$1:$E$29</definedName>
    <definedName name="Z_DF819C10_7533_4A2E_B278_90B3B38A4AE6_.wvu.PrintArea" localSheetId="4" hidden="1">'Attach 5'!$A$1:$J$29</definedName>
    <definedName name="Z_DF819C10_7533_4A2E_B278_90B3B38A4AE6_.wvu.PrintArea" localSheetId="5" hidden="1">'Attach 6'!$A$1:$E$31</definedName>
    <definedName name="Z_DF819C10_7533_4A2E_B278_90B3B38A4AE6_.wvu.PrintArea" localSheetId="6" hidden="1">'Attach 7'!$A$1:$E$23</definedName>
    <definedName name="Z_DF819C10_7533_4A2E_B278_90B3B38A4AE6_.wvu.PrintArea" localSheetId="7" hidden="1">'Attach 8'!$A$1:$E$65</definedName>
    <definedName name="Z_DF819C10_7533_4A2E_B278_90B3B38A4AE6_.wvu.PrintArea" localSheetId="8" hidden="1">'Attach 9'!$A$1:$L$79</definedName>
    <definedName name="Z_DF819C10_7533_4A2E_B278_90B3B38A4AE6_.wvu.PrintArea" localSheetId="2" hidden="1">'Attach-3 (QR)'!$A$1:$I$114</definedName>
    <definedName name="Z_DF819C10_7533_4A2E_B278_90B3B38A4AE6_.wvu.PrintArea" localSheetId="12" hidden="1">'Bid Form '!$A$15:$F$113</definedName>
    <definedName name="Z_DF819C10_7533_4A2E_B278_90B3B38A4AE6_.wvu.PrintArea" localSheetId="0" hidden="1">Cover!$A$1:$F$17</definedName>
    <definedName name="Z_DF819C10_7533_4A2E_B278_90B3B38A4AE6_.wvu.PrintArea" localSheetId="1" hidden="1">'Name of Bidder'!$B$1:$D$24</definedName>
    <definedName name="Z_DF819C10_7533_4A2E_B278_90B3B38A4AE6_.wvu.PrintTitles" localSheetId="4" hidden="1">'Attach 5'!$18:$18</definedName>
    <definedName name="Z_DF819C10_7533_4A2E_B278_90B3B38A4AE6_.wvu.Rows" localSheetId="9" hidden="1">'Attach 10'!$20:$22</definedName>
    <definedName name="Z_DF819C10_7533_4A2E_B278_90B3B38A4AE6_.wvu.Rows" localSheetId="10" hidden="1">'Attach 10 IP'!$42:$44</definedName>
    <definedName name="Z_DF819C10_7533_4A2E_B278_90B3B38A4AE6_.wvu.Rows" localSheetId="7" hidden="1">'Attach 8'!$15:$17,'Attach 8'!$19:$20</definedName>
    <definedName name="Z_DF819C10_7533_4A2E_B278_90B3B38A4AE6_.wvu.Rows" localSheetId="8" hidden="1">'Attach 9'!$17:$41,'Attach 9'!$51:$52,'Attach 9'!$54:$72</definedName>
    <definedName name="Z_DF819C10_7533_4A2E_B278_90B3B38A4AE6_.wvu.Rows" localSheetId="12" hidden="1">'Bid Form '!$16:$17,'Bid Form '!$62:$63</definedName>
    <definedName name="Z_DF819C10_7533_4A2E_B278_90B3B38A4AE6_.wvu.Rows" localSheetId="0" hidden="1">Cover!$9:$10</definedName>
    <definedName name="Z_DF819C10_7533_4A2E_B278_90B3B38A4AE6_.wvu.Rows" localSheetId="1" hidden="1">'Name of Bidder'!$15:$18</definedName>
    <definedName name="Z_DF819C10_7533_4A2E_B278_90B3B38A4AE6_.wvu.Rows" localSheetId="13" hidden="1">'N-W (Cr.)'!$1:$119</definedName>
    <definedName name="Z_E60B4196_DB42_447D_BF39_DBB9B9CF0CBB_.wvu.Cols" localSheetId="7" hidden="1">'Attach 8'!$H:$H</definedName>
    <definedName name="Z_E60B4196_DB42_447D_BF39_DBB9B9CF0CBB_.wvu.Cols" localSheetId="12" hidden="1">'Bid Form '!$U:$BL</definedName>
    <definedName name="Z_E60B4196_DB42_447D_BF39_DBB9B9CF0CBB_.wvu.PrintArea" localSheetId="7" hidden="1">'Attach 8'!$A$1:$E$65</definedName>
    <definedName name="Z_E60B4196_DB42_447D_BF39_DBB9B9CF0CBB_.wvu.PrintArea" localSheetId="12" hidden="1">'Bid Form '!$A$23:$F$113</definedName>
    <definedName name="Z_E60B4196_DB42_447D_BF39_DBB9B9CF0CBB_.wvu.Rows" localSheetId="7" hidden="1">'Attach 8'!$19:$20</definedName>
    <definedName name="Z_E60B4196_DB42_447D_BF39_DBB9B9CF0CBB_.wvu.Rows" localSheetId="12" hidden="1">'Bid Form '!#REF!</definedName>
    <definedName name="Z_E6F7301F_B7DF_4D80_9428_3CD22143194F_.wvu.Cols" localSheetId="1" hidden="1">'Name of Bidder'!$A:$A</definedName>
    <definedName name="Z_E6F7301F_B7DF_4D80_9428_3CD22143194F_.wvu.PrintArea" localSheetId="1" hidden="1">'Name of Bidder'!$B$1:$D$24</definedName>
    <definedName name="Z_E6F7301F_B7DF_4D80_9428_3CD22143194F_.wvu.Rows" localSheetId="1" hidden="1">'Name of Bidder'!$15:$18</definedName>
    <definedName name="Z_EB191E35_F197_401E_A21D_A16B6A4798F5_.wvu.Cols" localSheetId="10" hidden="1">'Attach 10 IP'!$K:$P</definedName>
    <definedName name="Z_EB191E35_F197_401E_A21D_A16B6A4798F5_.wvu.Cols" localSheetId="3" hidden="1">'Attach 4'!$F:$F</definedName>
    <definedName name="Z_EB191E35_F197_401E_A21D_A16B6A4798F5_.wvu.Cols" localSheetId="4" hidden="1">'Attach 5'!$J:$J</definedName>
    <definedName name="Z_EB191E35_F197_401E_A21D_A16B6A4798F5_.wvu.Cols" localSheetId="5" hidden="1">'Attach 6'!$F:$F</definedName>
    <definedName name="Z_EB191E35_F197_401E_A21D_A16B6A4798F5_.wvu.Cols" localSheetId="7" hidden="1">'Attach 8'!$F:$G</definedName>
    <definedName name="Z_EB191E35_F197_401E_A21D_A16B6A4798F5_.wvu.Cols" localSheetId="8" hidden="1">'Attach 9'!$N:$N</definedName>
    <definedName name="Z_EB191E35_F197_401E_A21D_A16B6A4798F5_.wvu.Cols" localSheetId="2" hidden="1">'Attach-3 (QR)'!$N:$N</definedName>
    <definedName name="Z_EB191E35_F197_401E_A21D_A16B6A4798F5_.wvu.Cols" localSheetId="12" hidden="1">'Bid Form '!$G:$J,'Bid Form '!$AC:$AM</definedName>
    <definedName name="Z_EB191E35_F197_401E_A21D_A16B6A4798F5_.wvu.Cols" localSheetId="1" hidden="1">'Name of Bidder'!$A:$A,'Name of Bidder'!$F:$X</definedName>
    <definedName name="Z_EB191E35_F197_401E_A21D_A16B6A4798F5_.wvu.Cols" localSheetId="13" hidden="1">'N-W (Cr.)'!$C:$C,'N-W (Cr.)'!$F:$U</definedName>
    <definedName name="Z_EB191E35_F197_401E_A21D_A16B6A4798F5_.wvu.PrintArea" localSheetId="9" hidden="1">'Attach 10'!$A$1:$E$27</definedName>
    <definedName name="Z_EB191E35_F197_401E_A21D_A16B6A4798F5_.wvu.PrintArea" localSheetId="10" hidden="1">'Attach 10 IP'!$A$8:$I$223</definedName>
    <definedName name="Z_EB191E35_F197_401E_A21D_A16B6A4798F5_.wvu.PrintArea" localSheetId="11" hidden="1">'Attach 11'!$A$1:$J$27</definedName>
    <definedName name="Z_EB191E35_F197_401E_A21D_A16B6A4798F5_.wvu.PrintArea" localSheetId="3" hidden="1">'Attach 4'!$A$1:$E$29</definedName>
    <definedName name="Z_EB191E35_F197_401E_A21D_A16B6A4798F5_.wvu.PrintArea" localSheetId="4" hidden="1">'Attach 5'!$A$1:$J$29</definedName>
    <definedName name="Z_EB191E35_F197_401E_A21D_A16B6A4798F5_.wvu.PrintArea" localSheetId="5" hidden="1">'Attach 6'!$A$1:$E$31</definedName>
    <definedName name="Z_EB191E35_F197_401E_A21D_A16B6A4798F5_.wvu.PrintArea" localSheetId="6" hidden="1">'Attach 7'!$A$1:$E$23</definedName>
    <definedName name="Z_EB191E35_F197_401E_A21D_A16B6A4798F5_.wvu.PrintArea" localSheetId="7" hidden="1">'Attach 8'!$A$1:$E$65</definedName>
    <definedName name="Z_EB191E35_F197_401E_A21D_A16B6A4798F5_.wvu.PrintArea" localSheetId="8" hidden="1">'Attach 9'!$A$1:$L$79</definedName>
    <definedName name="Z_EB191E35_F197_401E_A21D_A16B6A4798F5_.wvu.PrintArea" localSheetId="2" hidden="1">'Attach-3 (QR)'!$A$1:$I$114</definedName>
    <definedName name="Z_EB191E35_F197_401E_A21D_A16B6A4798F5_.wvu.PrintArea" localSheetId="12" hidden="1">'Bid Form '!$A$15:$F$113</definedName>
    <definedName name="Z_EB191E35_F197_401E_A21D_A16B6A4798F5_.wvu.PrintArea" localSheetId="0" hidden="1">Cover!$A$1:$E$17</definedName>
    <definedName name="Z_EB191E35_F197_401E_A21D_A16B6A4798F5_.wvu.PrintArea" localSheetId="1" hidden="1">'Name of Bidder'!$B$1:$D$24</definedName>
    <definedName name="Z_EB191E35_F197_401E_A21D_A16B6A4798F5_.wvu.PrintTitles" localSheetId="4" hidden="1">'Attach 5'!$18:$18</definedName>
    <definedName name="Z_EB191E35_F197_401E_A21D_A16B6A4798F5_.wvu.Rows" localSheetId="9" hidden="1">'Attach 10'!$20:$22</definedName>
    <definedName name="Z_EB191E35_F197_401E_A21D_A16B6A4798F5_.wvu.Rows" localSheetId="10" hidden="1">'Attach 10 IP'!$42:$44</definedName>
    <definedName name="Z_EB191E35_F197_401E_A21D_A16B6A4798F5_.wvu.Rows" localSheetId="7" hidden="1">'Attach 8'!$15:$17,'Attach 8'!$19:$20</definedName>
    <definedName name="Z_EB191E35_F197_401E_A21D_A16B6A4798F5_.wvu.Rows" localSheetId="8" hidden="1">'Attach 9'!$17:$41,'Attach 9'!$51:$52,'Attach 9'!$54:$72</definedName>
    <definedName name="Z_EB191E35_F197_401E_A21D_A16B6A4798F5_.wvu.Rows" localSheetId="12" hidden="1">'Bid Form '!$16:$17,'Bid Form '!$62:$63</definedName>
    <definedName name="Z_EB191E35_F197_401E_A21D_A16B6A4798F5_.wvu.Rows" localSheetId="0" hidden="1">Cover!$9:$10</definedName>
    <definedName name="Z_EB191E35_F197_401E_A21D_A16B6A4798F5_.wvu.Rows" localSheetId="1" hidden="1">'Name of Bidder'!$15:$18</definedName>
    <definedName name="Z_EB191E35_F197_401E_A21D_A16B6A4798F5_.wvu.Rows" localSheetId="13" hidden="1">'N-W (Cr.)'!$1:$119</definedName>
    <definedName name="Z_ECEBABD0_566A_41C4_AA9A_38EA30EFEDA8_.wvu.PrintArea" localSheetId="9" hidden="1">'Attach 10'!$A$1:$E$29</definedName>
    <definedName name="Z_ECEBABD0_566A_41C4_AA9A_38EA30EFEDA8_.wvu.PrintArea" localSheetId="3" hidden="1">'Attach 4'!$A$1:$E$52</definedName>
    <definedName name="Z_ECEBABD0_566A_41C4_AA9A_38EA30EFEDA8_.wvu.PrintArea" localSheetId="4" hidden="1">'Attach 5'!$A$1:$E$37</definedName>
    <definedName name="Z_ECEBABD0_566A_41C4_AA9A_38EA30EFEDA8_.wvu.PrintArea" localSheetId="5" hidden="1">'Attach 6'!$A$1:$E$52</definedName>
    <definedName name="Z_ECEBABD0_566A_41C4_AA9A_38EA30EFEDA8_.wvu.PrintArea" localSheetId="6" hidden="1">'Attach 7'!$A$1:$E$25</definedName>
    <definedName name="Z_ECEBABD0_566A_41C4_AA9A_38EA30EFEDA8_.wvu.PrintArea" localSheetId="7" hidden="1">'Attach 8'!$A$1:$E$65</definedName>
    <definedName name="Z_ECEBABD0_566A_41C4_AA9A_38EA30EFEDA8_.wvu.PrintArea" localSheetId="8" hidden="1">'Attach 9'!$A$1:$L$79</definedName>
    <definedName name="Z_ECEBABD0_566A_41C4_AA9A_38EA30EFEDA8_.wvu.PrintArea" localSheetId="12" hidden="1">'Bid Form '!$A$23:$F$113</definedName>
    <definedName name="Z_ECEBABD0_566A_41C4_AA9A_38EA30EFEDA8_.wvu.PrintTitles" localSheetId="4" hidden="1">'Attach 5'!$18:$18</definedName>
    <definedName name="Z_F68380CD_DF58_4BFA_A4C7_4B5C98AD7B16_.wvu.Cols" localSheetId="7" hidden="1">'Attach 8'!$H:$H</definedName>
    <definedName name="Z_F68380CD_DF58_4BFA_A4C7_4B5C98AD7B16_.wvu.PrintArea" localSheetId="7" hidden="1">'Attach 8'!$A$1:$E$65</definedName>
    <definedName name="Z_F68380CD_DF58_4BFA_A4C7_4B5C98AD7B16_.wvu.PrintArea" localSheetId="12" hidden="1">'Bid Form '!$A$23:$F$113</definedName>
    <definedName name="Z_F68380CD_DF58_4BFA_A4C7_4B5C98AD7B16_.wvu.Rows" localSheetId="12" hidden="1">'Bid Form '!#REF!</definedName>
  </definedNames>
  <calcPr calcId="191029"/>
  <customWorkbookViews>
    <customWorkbookView name="T Suryaprakash {टी. सूर्यप्रकाश} - Personal View" guid="{1D30FCEC-0823-4194-B4FA-B1AB33D613C6}" mergeInterval="0" personalView="1" maximized="1" windowWidth="1916" windowHeight="780" tabRatio="908" activeSheetId="2"/>
    <customWorkbookView name="P S N Sarma {पी.एस.एन. सरमा} - Personal View" guid="{DF819C10-7533-4A2E-B278-90B3B38A4AE6}" mergeInterval="0" personalView="1" maximized="1" xWindow="-8" yWindow="-8" windowWidth="1382" windowHeight="744" tabRatio="908" activeSheetId="1"/>
    <customWorkbookView name="31094 - Personal View" guid="{863DE73B-EDD5-4C94-B877-7C156CB081F7}" mergeInterval="0" personalView="1" maximized="1" xWindow="1" yWindow="1" windowWidth="1362" windowHeight="538" tabRatio="908" activeSheetId="1"/>
    <customWorkbookView name="01290 - Personal View" guid="{6B2C1320-5106-401D-86E8-03FFC7419150}" mergeInterval="0" personalView="1" maximized="1" windowWidth="1362" windowHeight="509"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9"/>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Baijnath Singh - Personal View" guid="{3545AE1A-D3DD-4FC8-880A-180A3F66AD42}" mergeInterval="0" personalView="1" maximized="1" windowWidth="1362" windowHeight="495" tabRatio="908" activeSheetId="20"/>
    <customWorkbookView name="02345 - Personal View" guid="{C0D2F720-9CF1-451B-A21B-46E9EE29F95A}" mergeInterval="0" personalView="1" maximized="1" xWindow="1" yWindow="1" windowWidth="1366" windowHeight="538" tabRatio="908" activeSheetId="1"/>
    <customWorkbookView name="20587 - Personal View" guid="{629BDD3E-4046-451D-8D01-11325237A091}" mergeInterval="0" personalView="1" maximized="1" windowWidth="1362" windowHeight="517" tabRatio="908" activeSheetId="1"/>
    <customWorkbookView name="AGM_ONM1 - Personal View" guid="{61A8E90E-9DEC-4083-98B2-482D9678BA93}" mergeInterval="0" personalView="1" maximized="1" xWindow="1" yWindow="1" windowWidth="1167" windowHeight="587" tabRatio="908" activeSheetId="3"/>
    <customWorkbookView name="Janardhan Rao Bankuru {जनार्दन राव बांकुरू} - Personal View" guid="{7A02FADF-FB74-44D6-AE2E-6BA6F576C5AC}" mergeInterval="0" personalView="1" maximized="1" xWindow="-8" yWindow="-8" windowWidth="1382" windowHeight="744" tabRatio="908" activeSheetId="3"/>
    <customWorkbookView name="D Satya Prasad {दावुलूरु सत्य प्रसाद} - Personal View" guid="{7864A1E9-45AA-437B-9096-371AEFEFEEA9}" mergeInterval="0" personalView="1" maximized="1" windowWidth="1362" windowHeight="542" tabRatio="908" activeSheetId="13"/>
    <customWorkbookView name="Srimannarayana Gajula {श्री जी. श्रीमननारायण} - Personal View" guid="{08E040A3-FE2E-4DB6-B0FA-28C7BC299ABF}" mergeInterval="0" personalView="1" maximized="1" xWindow="-8" yWindow="-8" windowWidth="1382" windowHeight="744" tabRatio="908" activeSheetId="13"/>
    <customWorkbookView name="60002452 - Personal View" guid="{EB191E35-F197-401E-A21D-A16B6A4798F5}" mergeInterval="0" personalView="1" maximized="1" xWindow="1" yWindow="1" windowWidth="1280" windowHeight="804" tabRatio="908" activeSheetId="1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A1" i="13"/>
  <c r="B11" i="3" l="1"/>
  <c r="B32" i="13" l="1"/>
  <c r="B31" i="13"/>
  <c r="E72" i="13" l="1"/>
  <c r="E71" i="13"/>
  <c r="C72" i="13"/>
  <c r="C71" i="13"/>
  <c r="B30" i="13"/>
  <c r="B29" i="13"/>
  <c r="B28" i="13"/>
  <c r="B27" i="13"/>
  <c r="C15" i="13"/>
  <c r="A86" i="13"/>
  <c r="F69" i="13"/>
  <c r="B65" i="13"/>
  <c r="B26" i="13"/>
  <c r="B25" i="13"/>
  <c r="B23" i="13"/>
  <c r="B22" i="13"/>
  <c r="B21" i="13"/>
  <c r="A8" i="13"/>
  <c r="AG6" i="13"/>
  <c r="AG5" i="13"/>
  <c r="A8" i="14" l="1"/>
  <c r="B8" i="14" s="1"/>
  <c r="F8" i="14"/>
  <c r="G8" i="14" s="1"/>
  <c r="K8" i="14"/>
  <c r="L8" i="14" s="1"/>
  <c r="P8" i="14"/>
  <c r="Q8" i="14" s="1"/>
  <c r="A9" i="14"/>
  <c r="B9" i="14" s="1"/>
  <c r="D9" i="14" s="1"/>
  <c r="F9" i="14"/>
  <c r="G9" i="14" s="1"/>
  <c r="I9" i="14" s="1"/>
  <c r="K9" i="14"/>
  <c r="L9" i="14" s="1"/>
  <c r="N9" i="14" s="1"/>
  <c r="P9" i="14"/>
  <c r="Q9" i="14" s="1"/>
  <c r="S9" i="14" s="1"/>
  <c r="A10" i="14"/>
  <c r="B10" i="14" s="1"/>
  <c r="D10" i="14" s="1"/>
  <c r="F10" i="14"/>
  <c r="G10" i="14" s="1"/>
  <c r="I10" i="14" s="1"/>
  <c r="K10" i="14"/>
  <c r="L10" i="14" s="1"/>
  <c r="N10" i="14" s="1"/>
  <c r="P10" i="14"/>
  <c r="Q10" i="14" s="1"/>
  <c r="S10" i="14" s="1"/>
  <c r="Y10" i="14"/>
  <c r="T10" i="14" s="1"/>
  <c r="A11" i="14"/>
  <c r="B11" i="14" s="1"/>
  <c r="D11" i="14" s="1"/>
  <c r="F11" i="14"/>
  <c r="G11" i="14" s="1"/>
  <c r="I11" i="14" s="1"/>
  <c r="K11" i="14"/>
  <c r="L11" i="14" s="1"/>
  <c r="N11" i="14" s="1"/>
  <c r="P11" i="14"/>
  <c r="Q11" i="14" s="1"/>
  <c r="S11" i="14" s="1"/>
  <c r="Y11" i="14"/>
  <c r="T11" i="14" s="1"/>
  <c r="A12" i="14"/>
  <c r="B12" i="14" s="1"/>
  <c r="D12" i="14" s="1"/>
  <c r="F12" i="14"/>
  <c r="G12" i="14" s="1"/>
  <c r="I12" i="14" s="1"/>
  <c r="K12" i="14"/>
  <c r="L12" i="14" s="1"/>
  <c r="N12" i="14" s="1"/>
  <c r="P12" i="14"/>
  <c r="Q12" i="14" s="1"/>
  <c r="S12" i="14" s="1"/>
  <c r="Y12" i="14"/>
  <c r="T12" i="14" s="1"/>
  <c r="A13" i="14"/>
  <c r="B13" i="14" s="1"/>
  <c r="F13" i="14"/>
  <c r="G13" i="14" s="1"/>
  <c r="K13" i="14"/>
  <c r="L13" i="14" s="1"/>
  <c r="P13" i="14"/>
  <c r="Q13" i="14" s="1"/>
  <c r="Y13" i="14"/>
  <c r="T13" i="14" s="1"/>
  <c r="Y14" i="14"/>
  <c r="T14" i="14" s="1"/>
  <c r="Y15" i="14"/>
  <c r="T15" i="14" s="1"/>
  <c r="Y16" i="14"/>
  <c r="T16" i="14" s="1"/>
  <c r="Y17" i="14"/>
  <c r="T17" i="14" s="1"/>
  <c r="Y18" i="14"/>
  <c r="T18" i="14" s="1"/>
  <c r="Y19" i="14"/>
  <c r="T19" i="14" s="1"/>
  <c r="Y20" i="14"/>
  <c r="T20" i="14" s="1"/>
  <c r="Y21" i="14"/>
  <c r="T21" i="14" s="1"/>
  <c r="Y22" i="14"/>
  <c r="T22" i="14" s="1"/>
  <c r="Y23" i="14"/>
  <c r="T23" i="14" s="1"/>
  <c r="Y24" i="14"/>
  <c r="T24" i="14" s="1"/>
  <c r="Y30" i="14"/>
  <c r="T30" i="14" s="1"/>
  <c r="Y31" i="14"/>
  <c r="T31" i="14" s="1"/>
  <c r="Y32" i="14"/>
  <c r="T32" i="14" s="1"/>
  <c r="Y33" i="14"/>
  <c r="T33" i="14" s="1"/>
  <c r="Y34" i="14"/>
  <c r="T34" i="14" s="1"/>
  <c r="Y35" i="14"/>
  <c r="T35" i="14" s="1"/>
  <c r="Y36" i="14"/>
  <c r="T36" i="14" s="1"/>
  <c r="Y37" i="14"/>
  <c r="T37" i="14" s="1"/>
  <c r="Y38" i="14"/>
  <c r="T38" i="14" s="1"/>
  <c r="Y39" i="14"/>
  <c r="T39" i="14" s="1"/>
  <c r="Y40" i="14"/>
  <c r="T40" i="14" s="1"/>
  <c r="Y41" i="14"/>
  <c r="T41" i="14" s="1"/>
  <c r="Y42" i="14"/>
  <c r="T42" i="14" s="1"/>
  <c r="Y43" i="14"/>
  <c r="T43" i="14" s="1"/>
  <c r="Y44" i="14"/>
  <c r="T44" i="14" s="1"/>
  <c r="Y45" i="14"/>
  <c r="T45" i="14" s="1"/>
  <c r="A122" i="14"/>
  <c r="A124" i="14"/>
  <c r="A127" i="14" s="1"/>
  <c r="A1" i="12"/>
  <c r="A3" i="12"/>
  <c r="A8" i="12"/>
  <c r="G8" i="12"/>
  <c r="G9" i="12"/>
  <c r="G10" i="12"/>
  <c r="G11" i="12"/>
  <c r="G12" i="12"/>
  <c r="A25" i="12"/>
  <c r="B25" i="12"/>
  <c r="F25" i="12"/>
  <c r="H25" i="12"/>
  <c r="A27" i="12"/>
  <c r="B27" i="12"/>
  <c r="F27" i="12"/>
  <c r="H27" i="12"/>
  <c r="K30" i="11"/>
  <c r="K31" i="11"/>
  <c r="K32" i="11"/>
  <c r="K33" i="11"/>
  <c r="K36" i="11"/>
  <c r="O36" i="11"/>
  <c r="K37" i="11"/>
  <c r="O37" i="11"/>
  <c r="K38" i="11"/>
  <c r="O38" i="11"/>
  <c r="K39" i="11"/>
  <c r="O39" i="11"/>
  <c r="A41" i="11"/>
  <c r="A42" i="11"/>
  <c r="A43" i="11"/>
  <c r="A44" i="11"/>
  <c r="A48" i="11"/>
  <c r="A54" i="11"/>
  <c r="F194" i="11"/>
  <c r="F195" i="11"/>
  <c r="A1" i="10"/>
  <c r="A3" i="10"/>
  <c r="B24" i="10"/>
  <c r="E24" i="10"/>
  <c r="B25" i="10"/>
  <c r="E25" i="10"/>
  <c r="A1" i="9"/>
  <c r="Z2" i="9"/>
  <c r="A3" i="9"/>
  <c r="B9" i="9"/>
  <c r="B9" i="12" s="1"/>
  <c r="B10" i="9"/>
  <c r="B10" i="12" s="1"/>
  <c r="B11" i="9"/>
  <c r="B11" i="12" s="1"/>
  <c r="B12" i="9"/>
  <c r="B12" i="12" s="1"/>
  <c r="B76" i="9"/>
  <c r="H76" i="9"/>
  <c r="B77" i="9"/>
  <c r="H77" i="9"/>
  <c r="A1" i="8"/>
  <c r="E1" i="8"/>
  <c r="A3" i="8"/>
  <c r="E7" i="8"/>
  <c r="A8" i="8"/>
  <c r="B9" i="8"/>
  <c r="E22" i="8" s="1"/>
  <c r="B10" i="8"/>
  <c r="B11" i="8"/>
  <c r="B12" i="8"/>
  <c r="B63" i="8"/>
  <c r="E63" i="8"/>
  <c r="B64" i="8"/>
  <c r="E64" i="8"/>
  <c r="A1" i="7"/>
  <c r="A3" i="7"/>
  <c r="A8" i="7"/>
  <c r="A8" i="10" s="1"/>
  <c r="E8" i="7"/>
  <c r="E8" i="10" s="1"/>
  <c r="E9" i="7"/>
  <c r="E9" i="10" s="1"/>
  <c r="E10" i="7"/>
  <c r="E10" i="10" s="1"/>
  <c r="E11" i="7"/>
  <c r="E11" i="10" s="1"/>
  <c r="E12" i="7"/>
  <c r="E12" i="10" s="1"/>
  <c r="B20" i="7"/>
  <c r="E20" i="7"/>
  <c r="B21" i="7"/>
  <c r="E21" i="7"/>
  <c r="A1" i="6"/>
  <c r="A32" i="6" s="1"/>
  <c r="Z2" i="6"/>
  <c r="A3" i="6"/>
  <c r="B29" i="6"/>
  <c r="B48" i="6" s="1"/>
  <c r="D29" i="6"/>
  <c r="E48" i="6" s="1"/>
  <c r="E67" i="6" s="1"/>
  <c r="B30" i="6"/>
  <c r="B49" i="6" s="1"/>
  <c r="D30" i="6"/>
  <c r="E49" i="6" s="1"/>
  <c r="E68" i="6" s="1"/>
  <c r="E32" i="6"/>
  <c r="A34" i="6"/>
  <c r="A48" i="6"/>
  <c r="D48" i="6"/>
  <c r="A49" i="6"/>
  <c r="D49" i="6"/>
  <c r="E51" i="6"/>
  <c r="A53" i="6"/>
  <c r="A67" i="6"/>
  <c r="D67" i="6"/>
  <c r="A68" i="6"/>
  <c r="D68" i="6"/>
  <c r="A1" i="5"/>
  <c r="A3" i="5"/>
  <c r="A16" i="5"/>
  <c r="B26" i="5"/>
  <c r="I26" i="5"/>
  <c r="B27" i="5"/>
  <c r="I27" i="5"/>
  <c r="A1" i="4"/>
  <c r="A3" i="4"/>
  <c r="A8" i="4"/>
  <c r="A8" i="5" s="1"/>
  <c r="A8" i="6" s="1"/>
  <c r="E8" i="4"/>
  <c r="G8" i="5" s="1"/>
  <c r="D8" i="6" s="1"/>
  <c r="E9" i="4"/>
  <c r="G9" i="5" s="1"/>
  <c r="D9" i="6" s="1"/>
  <c r="E10" i="4"/>
  <c r="G10" i="5" s="1"/>
  <c r="D10" i="6" s="1"/>
  <c r="E11" i="4"/>
  <c r="G11" i="5" s="1"/>
  <c r="D11" i="6" s="1"/>
  <c r="E12" i="4"/>
  <c r="G12" i="5" s="1"/>
  <c r="D12" i="6" s="1"/>
  <c r="B27" i="4"/>
  <c r="B49" i="4" s="1"/>
  <c r="E27" i="4"/>
  <c r="E49" i="4" s="1"/>
  <c r="B28" i="4"/>
  <c r="B50" i="4" s="1"/>
  <c r="E28" i="4"/>
  <c r="A30" i="4"/>
  <c r="E30" i="4"/>
  <c r="A32" i="4"/>
  <c r="E50" i="4"/>
  <c r="A1" i="3"/>
  <c r="A3" i="3"/>
  <c r="A7" i="3"/>
  <c r="B9" i="3"/>
  <c r="B9" i="4" s="1"/>
  <c r="B9" i="5" s="1"/>
  <c r="B9" i="6" s="1"/>
  <c r="B10" i="3"/>
  <c r="B10" i="7" s="1"/>
  <c r="B10" i="10" s="1"/>
  <c r="B11" i="7"/>
  <c r="B11" i="10" s="1"/>
  <c r="B12" i="3"/>
  <c r="B12" i="7" s="1"/>
  <c r="B12" i="10" s="1"/>
  <c r="C113" i="3"/>
  <c r="G113" i="3"/>
  <c r="C114" i="3"/>
  <c r="G114" i="3"/>
  <c r="B1" i="2"/>
  <c r="G6" i="2"/>
  <c r="N20" i="9" s="1"/>
  <c r="B20" i="9" s="1"/>
  <c r="B8" i="2"/>
  <c r="G8" i="2"/>
  <c r="N21" i="9" s="1"/>
  <c r="B15" i="2"/>
  <c r="B68" i="6" l="1"/>
  <c r="A132" i="14"/>
  <c r="B132" i="14" s="1"/>
  <c r="D132" i="14" s="1"/>
  <c r="A129" i="14"/>
  <c r="B129" i="14" s="1"/>
  <c r="B67" i="6"/>
  <c r="A51" i="6"/>
  <c r="A131" i="14"/>
  <c r="B131" i="14" s="1"/>
  <c r="D131" i="14" s="1"/>
  <c r="A130" i="14"/>
  <c r="B130" i="14" s="1"/>
  <c r="D130" i="14" s="1"/>
  <c r="A133" i="14"/>
  <c r="B133" i="14" s="1"/>
  <c r="D133" i="14" s="1"/>
  <c r="B10" i="4"/>
  <c r="B10" i="5" s="1"/>
  <c r="B10" i="6" s="1"/>
  <c r="A134" i="14"/>
  <c r="B134" i="14" s="1"/>
  <c r="D134" i="14" s="1"/>
  <c r="B12" i="4"/>
  <c r="B12" i="5" s="1"/>
  <c r="B12" i="6" s="1"/>
  <c r="U6" i="14"/>
  <c r="D13" i="14"/>
  <c r="A6" i="14" s="1"/>
  <c r="N13" i="14"/>
  <c r="K6" i="14" s="1"/>
  <c r="B11" i="4"/>
  <c r="B11" i="5" s="1"/>
  <c r="B11" i="6" s="1"/>
  <c r="B9" i="7"/>
  <c r="B9" i="10" s="1"/>
  <c r="N21" i="3"/>
  <c r="H20" i="9"/>
  <c r="K41" i="11"/>
  <c r="S13" i="14"/>
  <c r="P6" i="14" s="1"/>
  <c r="N20" i="3"/>
  <c r="B10" i="2"/>
  <c r="I13" i="14"/>
  <c r="F6" i="14" s="1"/>
  <c r="Y25" i="14" l="1"/>
  <c r="T25" i="14" s="1"/>
  <c r="U7" i="1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D23" authorId="0" shapeId="0" xr:uid="{00000000-0006-0000-0100-000001000000}">
      <text>
        <r>
          <rPr>
            <sz val="9"/>
            <color indexed="81"/>
            <rFont val="Tahoma"/>
            <family val="2"/>
          </rPr>
          <t>Insert date in mm-dd-yyyy format</t>
        </r>
      </text>
    </comment>
  </commentList>
</comments>
</file>

<file path=xl/sharedStrings.xml><?xml version="1.0" encoding="utf-8"?>
<sst xmlns="http://schemas.openxmlformats.org/spreadsheetml/2006/main" count="1158" uniqueCount="534">
  <si>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</si>
  <si>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</si>
  <si>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</si>
  <si>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</si>
  <si>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</si>
  <si>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</si>
  <si>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</si>
  <si>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</si>
  <si>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</si>
  <si>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</si>
  <si>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</si>
  <si>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Witness 2 :</t>
  </si>
  <si>
    <t>Sl. No.</t>
  </si>
  <si>
    <t>Name        :</t>
  </si>
  <si>
    <t>Address    :</t>
  </si>
  <si>
    <t>Power Grid Corporation of India Ltd.,</t>
  </si>
  <si>
    <t>(Qualifying Requirement Data)</t>
  </si>
  <si>
    <t>(Work Completion Schedule)</t>
  </si>
  <si>
    <t>Description of Work</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</si>
  <si>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</si>
  <si>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</si>
  <si>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</si>
  <si>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</si>
  <si>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Nothing in this agreement shall affect the rights of the parties available under the General Conditions of Contract (GCC) and Special Conditions of Contract (SCC).</t>
  </si>
  <si>
    <t xml:space="preserve">, </t>
  </si>
  <si>
    <t xml:space="preserve"> having its Registered Office at</t>
  </si>
  <si>
    <t>Million</t>
  </si>
  <si>
    <t>(Declaration regarding Social Accountability)</t>
  </si>
  <si>
    <t>Printed Name :</t>
  </si>
  <si>
    <t>Designation :</t>
  </si>
  <si>
    <t>Date      :</t>
  </si>
  <si>
    <t>Place      :</t>
  </si>
  <si>
    <t>(Additional Information)</t>
  </si>
  <si>
    <t xml:space="preserve">The Bidder shall furnish </t>
  </si>
  <si>
    <t>Address</t>
  </si>
  <si>
    <t>st</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</si>
  <si>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</si>
  <si>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</si>
  <si>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</si>
  <si>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</si>
  <si>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</si>
  <si>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</si>
  <si>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</si>
  <si>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</si>
  <si>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</si>
  <si>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</si>
  <si>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</si>
  <si>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</si>
  <si>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</si>
  <si>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</si>
  <si>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</si>
  <si>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</si>
  <si>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</si>
  <si>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</si>
  <si>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</si>
  <si>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</si>
  <si>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</si>
  <si>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</si>
  <si>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</si>
  <si>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</si>
  <si>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</si>
  <si>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</si>
  <si>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</si>
  <si>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</si>
  <si>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</si>
  <si>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</si>
  <si>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</si>
  <si>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</si>
  <si>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</si>
  <si>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</si>
  <si>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</si>
  <si>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</si>
  <si>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</si>
  <si>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</si>
  <si>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</si>
  <si>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</si>
  <si>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</si>
  <si>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</si>
  <si>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</si>
  <si>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</si>
  <si>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</si>
  <si>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</si>
  <si>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</si>
  <si>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</si>
  <si>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</si>
  <si>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</si>
  <si>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</si>
  <si>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</si>
  <si>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</si>
  <si>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</si>
  <si>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</si>
  <si>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</si>
  <si>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</si>
  <si>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</si>
  <si>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</si>
  <si>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</si>
  <si>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</si>
  <si>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 xml:space="preserve"> </t>
  </si>
  <si>
    <t>POWERGRID commits itself to take all measures necessary to prevent corruption and to observe the following principles :</t>
  </si>
  <si>
    <t>a)</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</si>
  <si>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</si>
  <si>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</si>
  <si>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</si>
  <si>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</si>
  <si>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</si>
  <si>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</si>
  <si>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</si>
  <si>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</si>
  <si>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</si>
  <si>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</si>
  <si>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</si>
  <si>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Telephone No(s)</t>
  </si>
  <si>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</si>
  <si>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</si>
  <si>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</si>
  <si>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</si>
  <si>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</si>
  <si>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Dear Sir,</t>
  </si>
  <si>
    <t>Note:  The information in similar format should be furnished for each partner of joint venture in case of joint venture bid.</t>
  </si>
  <si>
    <t>Value of outstanding work (Rs.)</t>
  </si>
  <si>
    <t>Estimated completion date</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</si>
  <si>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</si>
  <si>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during his participation in the tender process and during the contract execution :</t>
  </si>
  <si>
    <t>Page 3 of 8</t>
  </si>
  <si>
    <t>Page 2 of 8</t>
  </si>
  <si>
    <t>Page 1 of 8</t>
  </si>
  <si>
    <t>Page 4 of 8</t>
  </si>
  <si>
    <t>Page 5 of 8</t>
  </si>
  <si>
    <t>Page 6 of 8</t>
  </si>
  <si>
    <t>Page 7 of 8</t>
  </si>
  <si>
    <t>Page 8 of 8</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</si>
  <si>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</si>
  <si>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</si>
  <si>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</si>
  <si>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</si>
  <si>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</si>
  <si>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</si>
  <si>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</si>
  <si>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</si>
  <si>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</si>
  <si>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S No.</t>
  </si>
  <si>
    <t>Particulars</t>
  </si>
  <si>
    <t>Name of the Firm</t>
  </si>
  <si>
    <t>Head Office/ Registered Office Address</t>
  </si>
  <si>
    <t>Telephone</t>
  </si>
  <si>
    <t>Fax</t>
  </si>
  <si>
    <t>Contact Person</t>
  </si>
  <si>
    <t>Place of Incorporation/ Registration</t>
  </si>
  <si>
    <t>Year of Incorporation/ Registration</t>
  </si>
  <si>
    <t>E-mail ID</t>
  </si>
  <si>
    <t>Fax No.</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</si>
  <si>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</si>
  <si>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</si>
  <si>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</si>
  <si>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ATTACHMENT-10</t>
  </si>
  <si>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</si>
  <si>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r>
      <t xml:space="preserve">Date of certificate (should not be earlier than </t>
    </r>
    <r>
      <rPr>
        <b/>
        <sz val="11"/>
        <rFont val="Book Antiqua"/>
        <family val="1"/>
      </rPr>
      <t>3 months</t>
    </r>
    <r>
      <rPr>
        <sz val="11"/>
        <rFont val="Book Antiqua"/>
        <family val="1"/>
      </rPr>
      <t xml:space="preserve"> prior to date of bid opening)</t>
    </r>
  </si>
  <si>
    <r>
      <t>IFSC (for RTGS)/NEFT Code (</t>
    </r>
    <r>
      <rPr>
        <i/>
        <sz val="11"/>
        <rFont val="Book Antiqua"/>
        <family val="1"/>
      </rPr>
      <t>to be obtained from the Bank</t>
    </r>
    <r>
      <rPr>
        <sz val="11"/>
        <rFont val="Book Antiqua"/>
        <family val="1"/>
      </rPr>
      <t>) Sample Cancelled Cheque to be enclosed</t>
    </r>
  </si>
  <si>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</si>
  <si>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r>
      <t xml:space="preserve">Attachment 20: Unequivocal consent of the proposed Associate(s) for the purpose of executing the 'Second Contract' and /or 'Third Contract' as an independent Contractor </t>
    </r>
    <r>
      <rPr>
        <b/>
        <i/>
        <sz val="11"/>
        <color indexed="20"/>
        <rFont val="Book Antiqua"/>
        <family val="1"/>
      </rPr>
      <t>(applicable to foreign bidder)</t>
    </r>
    <r>
      <rPr>
        <b/>
        <sz val="11"/>
        <color indexed="20"/>
        <rFont val="Book Antiqua"/>
        <family val="1"/>
      </rPr>
      <t xml:space="preserve"> : No specific format is provided by POWERGRID. Bidder may use their own format.</t>
    </r>
  </si>
  <si>
    <r>
      <t xml:space="preserve">Attachment 21: Capacity, Capability and Experience of Proposed Associate(s) </t>
    </r>
    <r>
      <rPr>
        <b/>
        <i/>
        <sz val="11"/>
        <color indexed="20"/>
        <rFont val="Book Antiqua"/>
        <family val="1"/>
      </rPr>
      <t xml:space="preserve">(applicable for foreign bidder) </t>
    </r>
    <r>
      <rPr>
        <b/>
        <sz val="11"/>
        <color indexed="20"/>
        <rFont val="Book Antiqua"/>
        <family val="1"/>
      </rPr>
      <t>: No specific format is provided by POWERGRID. Bidder may use their own format.</t>
    </r>
  </si>
  <si>
    <t xml:space="preserve">Sole Bidder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</si>
  <si>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</si>
  <si>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</si>
  <si>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</si>
  <si>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</si>
  <si>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</si>
  <si>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</si>
  <si>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</si>
  <si>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</si>
  <si>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</si>
  <si>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</si>
  <si>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</si>
  <si>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</si>
  <si>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</si>
  <si>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</si>
  <si>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</si>
  <si>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</si>
  <si>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</si>
  <si>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</si>
  <si>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</si>
  <si>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</si>
  <si>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</si>
  <si>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</si>
  <si>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</si>
  <si>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</si>
  <si>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</si>
  <si>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</si>
  <si>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</si>
  <si>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</si>
  <si>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</si>
  <si>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</si>
  <si>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</si>
  <si>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</si>
  <si>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</si>
  <si>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Note: Bidders to enclose a detailed network covering all the activities to be undertaken for completion of the project indicating key dates for various milestones for each phase constituent-wise</t>
  </si>
  <si>
    <t xml:space="preserve">INR </t>
  </si>
  <si>
    <t xml:space="preserve"> plus </t>
  </si>
  <si>
    <t xml:space="preserve"> + </t>
  </si>
  <si>
    <t xml:space="preserve">/- + </t>
  </si>
  <si>
    <t>/-</t>
  </si>
  <si>
    <t>Thirty Fivr</t>
  </si>
  <si>
    <t>BG VALUE:</t>
  </si>
  <si>
    <t>Enter the details of the bidder below:</t>
  </si>
  <si>
    <t>2 or more</t>
  </si>
  <si>
    <t xml:space="preserve">Attachment 1 Bid Security : To be submitted as per proforma provided in the Bidding Document. </t>
  </si>
  <si>
    <t>ATTACHMENT-3 (QR)</t>
  </si>
  <si>
    <t>ATTACHMENT-4</t>
  </si>
  <si>
    <t>ATTACHMENT-5</t>
  </si>
  <si>
    <t>ATTACHMENT-6</t>
  </si>
  <si>
    <t>ATTACHMENT-9</t>
  </si>
  <si>
    <t>ATTACHMENT-11</t>
  </si>
  <si>
    <t>Attached copies of original documents defining :</t>
  </si>
  <si>
    <t>Attached original &amp; copies of the following documents :</t>
  </si>
  <si>
    <t>Written power of attorney of the signatory of the Bid to commit the bidder.</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</si>
  <si>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</si>
  <si>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Integrity Pact</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</si>
  <si>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</si>
  <si>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</si>
  <si>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</si>
  <si>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</si>
  <si>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</si>
  <si>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</si>
  <si>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</si>
  <si>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</si>
  <si>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</si>
  <si>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</si>
  <si>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</si>
  <si>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</si>
  <si>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</si>
  <si>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</si>
  <si>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</si>
  <si>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</si>
  <si>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</si>
  <si>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</si>
  <si>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</si>
  <si>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</si>
  <si>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</si>
  <si>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</si>
  <si>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</si>
  <si>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</si>
  <si>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</si>
  <si>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</si>
  <si>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</si>
  <si>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</si>
  <si>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</si>
  <si>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</si>
  <si>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</si>
  <si>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</si>
  <si>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</si>
  <si>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</si>
  <si>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</si>
  <si>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</si>
  <si>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</si>
  <si>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</si>
  <si>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</si>
  <si>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</si>
  <si>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</si>
  <si>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</si>
  <si>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</si>
  <si>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</si>
  <si>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</si>
  <si>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</si>
  <si>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</si>
  <si>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</si>
  <si>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</si>
  <si>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</si>
  <si>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</si>
  <si>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</si>
  <si>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</si>
  <si>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</si>
  <si>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</si>
  <si>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</si>
  <si>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</si>
  <si>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</si>
  <si>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</si>
  <si>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</si>
  <si>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</si>
  <si>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</si>
  <si>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</si>
  <si>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</si>
  <si>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</si>
  <si>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</si>
  <si>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</si>
  <si>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</si>
  <si>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</si>
  <si>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</si>
  <si>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</si>
  <si>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</si>
  <si>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</si>
  <si>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</si>
  <si>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</si>
  <si>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</si>
  <si>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</si>
  <si>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</si>
  <si>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</si>
  <si>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</si>
  <si>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</si>
  <si>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</si>
  <si>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August</t>
  </si>
  <si>
    <t>September</t>
  </si>
  <si>
    <t>October</t>
  </si>
  <si>
    <t>November</t>
  </si>
  <si>
    <t>December</t>
  </si>
  <si>
    <t>Yours faithfully,</t>
  </si>
  <si>
    <t>Bid Proposal Ref. No.</t>
  </si>
  <si>
    <t>Name of Contract  :</t>
  </si>
  <si>
    <t>(Declaration)</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</si>
  <si>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</si>
  <si>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</si>
  <si>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</si>
  <si>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</si>
  <si>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</si>
  <si>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</si>
  <si>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Period in months from the effective date of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</si>
  <si>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</si>
  <si>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</si>
  <si>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</si>
  <si>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</si>
  <si>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</si>
  <si>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</si>
  <si>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</si>
  <si>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</si>
  <si>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</si>
  <si>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</si>
  <si>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</si>
  <si>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</si>
  <si>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</si>
  <si>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</si>
  <si>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</si>
  <si>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</si>
  <si>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</si>
  <si>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</si>
  <si>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</si>
  <si>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</si>
  <si>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</si>
  <si>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</si>
  <si>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</si>
  <si>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</si>
  <si>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</si>
  <si>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</si>
  <si>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</si>
  <si>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</si>
  <si>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</si>
  <si>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The requisite format of Integrity Pact is getting generated automatically and displayed here below.</t>
  </si>
  <si>
    <t>Address of Registered Office</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</si>
  <si>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</si>
  <si>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</si>
  <si>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</si>
  <si>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</si>
  <si>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Dear Ladies and/or Gentlemen,</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</si>
  <si>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</si>
  <si>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</si>
  <si>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</si>
  <si>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</si>
  <si>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</si>
  <si>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</si>
  <si>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</si>
  <si>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</si>
  <si>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</si>
  <si>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</si>
  <si>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</si>
  <si>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</si>
  <si>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</si>
  <si>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</si>
  <si>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</si>
  <si>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</si>
  <si>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1.           </t>
  </si>
  <si>
    <t>2.           </t>
  </si>
  <si>
    <t>3.           </t>
  </si>
  <si>
    <t>4.           </t>
  </si>
  <si>
    <t>5.           </t>
  </si>
  <si>
    <t>10.       </t>
  </si>
  <si>
    <t>11.       </t>
  </si>
  <si>
    <t>12.       </t>
  </si>
  <si>
    <t>13.       </t>
  </si>
  <si>
    <t>14.       </t>
  </si>
  <si>
    <t>15.       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</si>
  <si>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</si>
  <si>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</si>
  <si>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</si>
  <si>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</si>
  <si>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</si>
  <si>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One</t>
  </si>
  <si>
    <t>Two</t>
  </si>
  <si>
    <t>Three</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</si>
  <si>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</si>
  <si>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</si>
  <si>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</si>
  <si>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</si>
  <si>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</si>
  <si>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</si>
  <si>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</si>
  <si>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</si>
  <si>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</si>
  <si>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</si>
  <si>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</si>
  <si>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</si>
  <si>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</si>
  <si>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</si>
  <si>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</si>
  <si>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</si>
  <si>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(For &amp; On behalf of Bidder/ Contractor)</t>
  </si>
  <si>
    <t>Secunderabad - 500 080</t>
  </si>
  <si>
    <t>For Individual Firm</t>
  </si>
  <si>
    <r>
      <t>[</t>
    </r>
    <r>
      <rPr>
        <i/>
        <sz val="11"/>
        <rFont val="Book Antiqua"/>
        <family val="1"/>
      </rPr>
      <t>Necessary documents to eatablish legal status of the bidder should be uploaded with the bid</t>
    </r>
    <r>
      <rPr>
        <sz val="11"/>
        <rFont val="Book Antiqua"/>
        <family val="1"/>
      </rPr>
      <t>]</t>
    </r>
  </si>
  <si>
    <t xml:space="preserve">Name of the Bidder </t>
  </si>
  <si>
    <t xml:space="preserve">Name of Contract: </t>
  </si>
  <si>
    <t>Name and Address of the Employer/Utility by whom the Contract was awarded</t>
  </si>
  <si>
    <t>Scope of work executed under the above contract</t>
  </si>
  <si>
    <t>Details of documents furnished in the Bid, in support of the aforesaid data/details/informations</t>
  </si>
  <si>
    <t>(Use separate sheet for each experience/ Contract)</t>
  </si>
  <si>
    <t xml:space="preserve">Contract Reference No. &amp; Date of Award
</t>
  </si>
  <si>
    <t>Bidders Name &amp; Address</t>
  </si>
  <si>
    <t>Contracts &amp; Materials Department</t>
  </si>
  <si>
    <t xml:space="preserve">Kavadiguda Main Road, </t>
  </si>
  <si>
    <t>To</t>
  </si>
  <si>
    <t>ATTACHMENT-7</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</si>
  <si>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</si>
  <si>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The IEM is not subject to instructions by the representatives of the parties and performs his functions neutrally and independently. He reports to the Chairman-cum-Managing Director, POWERGRID.</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</si>
  <si>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</si>
  <si>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</si>
  <si>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</si>
  <si>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Nationality of the Agency</t>
  </si>
  <si>
    <t>Format for the Bidder for indicating its technical experience (in support of meeting the requirement of para 2.1 above  is to be furnished, as applicable, using this format]</t>
  </si>
  <si>
    <t>Date of Completion of works under the Contract</t>
  </si>
  <si>
    <t>Financial Year</t>
  </si>
  <si>
    <t>WORK - 1</t>
  </si>
  <si>
    <t>Total Value of work executed (Rs.)</t>
  </si>
  <si>
    <t>WORK - 2</t>
  </si>
  <si>
    <t>Attachments  3,  4, 5, 6, 7, 8, 9, 11 and Bid Form for 1st Envelope are included here.</t>
  </si>
  <si>
    <t>Except for the above deviations and variations, the entire work shall be performed as per your specifications and documents.  Further, we agree that any deviations, conditionality or reservation introduced in this Attachment-4 and/or in the Bid form, Price schedules &amp; Technical Data Sheets and covering letter, or in any other part of the bid will be reviewed to conduct a determination of the substantial responsiveness of the bid.</t>
  </si>
  <si>
    <t>In support of the additional information required as per ITB Sub-Clause 9.3 (i)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</si>
  <si>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may result in rejection of Bid.</t>
    </r>
    <r>
      <rPr>
        <sz val="11"/>
        <rFont val="Book Antiqua"/>
        <family val="1"/>
      </rPr>
      <t xml:space="preserve"> </t>
    </r>
  </si>
  <si>
    <t>Details of litigation history resulting from Contracts completed or under execution by the bidder over the last five years. A consistent history of awards invlolving litigation against the Bidder may result in rejection of Bid.</t>
  </si>
  <si>
    <t>Further, we hereby confirm that except as mentioned in the Schedule – 4 (Alternative, Deviations and Exceptions to the Provisions) hereof and/or the Covering Letter, forming part of our First Envelope :</t>
  </si>
  <si>
    <t xml:space="preserve">Specify type of Bidder                 </t>
  </si>
  <si>
    <r>
      <t xml:space="preserve">TECHNICAL REQUIREMENTS </t>
    </r>
    <r>
      <rPr>
        <b/>
        <i/>
        <sz val="12"/>
        <rFont val="Book Antiqua"/>
        <family val="1"/>
      </rPr>
      <t>{Reference Section-III}</t>
    </r>
  </si>
  <si>
    <r>
      <t xml:space="preserve">FINANCIAL REQUIREMENTS </t>
    </r>
    <r>
      <rPr>
        <b/>
        <i/>
        <sz val="12"/>
        <rFont val="Book Antiqua"/>
        <family val="1"/>
      </rPr>
      <t xml:space="preserve">{Reference </t>
    </r>
    <r>
      <rPr>
        <b/>
        <i/>
        <sz val="12"/>
        <rFont val="Book Antiqua"/>
        <family val="1"/>
      </rPr>
      <t>Section-III}</t>
    </r>
  </si>
  <si>
    <r>
      <t>In support of the Qualification Requirements (QR) for bidders, stipulated in Section-III of the Bidding Documents, we furnish herewith our QR data/details/documents etc. along with other information, as follows (</t>
    </r>
    <r>
      <rPr>
        <b/>
        <i/>
        <sz val="11"/>
        <rFont val="Book Antiqua"/>
        <family val="1"/>
      </rPr>
      <t>The QR stipulations have been reproduced in italics for ready reference, however, in case of any discrepancy the QR as given in Section-III shall prevail</t>
    </r>
    <r>
      <rPr>
        <sz val="11"/>
        <rFont val="Book Antiqua"/>
        <family val="1"/>
      </rPr>
      <t>).</t>
    </r>
  </si>
  <si>
    <t>Information for E – payment, PF details and declaration for Micro/Small and Medium Enterprise)</t>
  </si>
  <si>
    <t>Contract &amp; Material</t>
  </si>
  <si>
    <t>Southern Region -I Headquarters</t>
  </si>
  <si>
    <t>Kavadiguda Main Road</t>
  </si>
  <si>
    <t>Secunderabad - 500080 (Telangana)</t>
  </si>
  <si>
    <t>I. We have read the provision in the Bidding Documents regarding furnishing the option for advance payment.</t>
  </si>
  <si>
    <t>Accordingly, as per ITB Clause 9.3 as provided in Section BDS, Section III, Vol.-I of the Bidding Documents,</t>
  </si>
  <si>
    <t>we hereby confirm to opt the following:</t>
  </si>
  <si>
    <t>Interest Bearing Initial Advance:</t>
  </si>
  <si>
    <t>Supply Portion</t>
  </si>
  <si>
    <t>(Select from drop down list)</t>
  </si>
  <si>
    <t>GSTIN in the States/UT where the supply for services take place (states where sites under the subject package is situated)</t>
  </si>
  <si>
    <t>Name of the States/UT</t>
  </si>
  <si>
    <t>GSTIN number</t>
  </si>
  <si>
    <t>a</t>
  </si>
  <si>
    <t>Current Account</t>
  </si>
  <si>
    <t>Saving Account</t>
  </si>
  <si>
    <t>Bidder’s Name and Address (Bidder) :</t>
  </si>
  <si>
    <t xml:space="preserve">Price Schedules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</si>
  <si>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</si>
  <si>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</si>
  <si>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</si>
  <si>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Please provide additional information of the Bidder</t>
  </si>
  <si>
    <t>Business Address                       :</t>
  </si>
  <si>
    <t>Country of Incorporation         :</t>
  </si>
  <si>
    <t>State/Province to be indicated :</t>
  </si>
  <si>
    <t>Name of Principal Officer         :</t>
  </si>
  <si>
    <t>Address of  Principal Officer    :</t>
  </si>
  <si>
    <t>WORK - 3</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</si>
  <si>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for the sum of Rs. </t>
  </si>
  <si>
    <t xml:space="preserve"> Plus applicable Octroi, Entry Tax, Other Taxes &amp; Duties or such other sums as may be determined in accordance with the terms and conditions of the Bidding Documents.</t>
  </si>
  <si>
    <t xml:space="preserve"> or such other sums as may be determined in accordance with the terms and conditions of the Bidding Documents.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</si>
  <si>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</si>
  <si>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t>
  </si>
  <si>
    <t>BID FORM</t>
  </si>
  <si>
    <r>
      <t xml:space="preserve">Having examined the Bidding Documents, including Amendments the receipt of which is hereby acknowledged, we the undersigned, offer to execute the work under the above-named package in full conformity with the said Bidding Documents. In accordance with </t>
    </r>
    <r>
      <rPr>
        <sz val="11"/>
        <color indexed="12"/>
        <rFont val="Book Antiqua"/>
        <family val="1"/>
      </rPr>
      <t xml:space="preserve">ITB Clause 3.2 </t>
    </r>
    <r>
      <rPr>
        <sz val="10"/>
        <rFont val="Book Antiqua"/>
        <family val="1"/>
      </rPr>
      <t xml:space="preserve">of the Bidding Documents, as per which the bid shall be submitted by the bidder under “Single Stage - Two Envelope” procedure of bidding. Accordingly, we hereby submit our Bid consisting of  Techno – Commercial Part &amp; Price Parts. </t>
    </r>
  </si>
  <si>
    <t>Attachments to the Bid Form</t>
  </si>
  <si>
    <t>In line with the requirement of the Bidding Documents, we enclose herewith the following Attachments:</t>
  </si>
  <si>
    <r>
      <t xml:space="preserve">A power of attorney duly authorized by a Notary Public indicating that the person(s) signing the bid have the authority to sign the bid and thus that the bid is binding upon us during the full period of its validity in accordance with the </t>
    </r>
    <r>
      <rPr>
        <sz val="11"/>
        <color indexed="12"/>
        <rFont val="Book Antiqua"/>
        <family val="1"/>
      </rPr>
      <t>ITB Clause 6</t>
    </r>
    <r>
      <rPr>
        <sz val="11"/>
        <rFont val="Book Antiqua"/>
        <family val="1"/>
      </rPr>
      <t>.</t>
    </r>
  </si>
  <si>
    <t>Information for E – payment, PF details and declaration for Micro/Small and Medium Enterprise</t>
  </si>
  <si>
    <r>
      <t xml:space="preserve">We are aware that </t>
    </r>
    <r>
      <rPr>
        <sz val="11"/>
        <rFont val="Book Antiqua"/>
        <family val="1"/>
      </rPr>
      <t>our bid is liable to be rejected in case the same contains any deviation/omission from the contractual and commercial conditions and technical Specifications other than those identified in the bid documents</t>
    </r>
  </si>
  <si>
    <t xml:space="preserve">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in Second Envelope. </t>
  </si>
  <si>
    <r>
      <t xml:space="preserve">We declare that as specified in </t>
    </r>
    <r>
      <rPr>
        <sz val="11"/>
        <rFont val="Book Antiqua"/>
        <family val="1"/>
      </rPr>
      <t xml:space="preserve"> Bidding Documents, the RATES of all the Goods to be supplied under this contract shall remain </t>
    </r>
    <r>
      <rPr>
        <b/>
        <sz val="11"/>
        <rFont val="Book Antiqua"/>
        <family val="1"/>
      </rPr>
      <t>FIRM</t>
    </r>
    <r>
      <rPr>
        <sz val="11"/>
        <rFont val="Book Antiqua"/>
        <family val="1"/>
      </rPr>
      <t xml:space="preserve"> during the currency of the contract and no price adjustment shall be applicable..</t>
    </r>
  </si>
  <si>
    <t>We confirm that except as otherwise specifically provided our Bid Prices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</si>
  <si>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</si>
  <si>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</si>
  <si>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 xml:space="preserve">We confirm that we have also registered/we shall also get registered in the GST Network with a GSTIN, in all the states where the project is located and the states from which we shall make our supply of goods. </t>
  </si>
  <si>
    <t>Construction of the Contract</t>
  </si>
  <si>
    <t>We declare that we have studied the mode of contracting for Domestic Bidders and we are making this proposal with a stipulation that you shall award us Single Contract covering all goods and related services.</t>
  </si>
  <si>
    <t>We have read the various clauses and provisions in bid documents and confirm that all the specified stipulations are acceptable to us.</t>
  </si>
  <si>
    <t>Further we understand that deviation taken in any of the above clauses by us shall make our bid non-responsive as per provision of bidding documents and rejected by you.</t>
  </si>
  <si>
    <t>We undertake, if our bid is accepted, to commence the work immediately upon your Notification/Letter of Award to us, and to achieve the completion of works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</si>
  <si>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</si>
  <si>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</si>
  <si>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</si>
  <si>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</si>
  <si>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We are aware that the Price Schedules do not generally give a full description of the Work to be performed under each item and we shall be deemed to have read the Bill of Quantities,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</si>
  <si>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the Bidding Documents, prices quoted by us in the Price Schedules shall be FIRM during the execution of Contract </t>
  </si>
  <si>
    <t>We confirm that Bid Form and Price Schedules have been filled up by us as per the provisions of the Instruction to Bidders. Further, we have noted that the same shall be evaluated as per the provisions of the Bidding Documents.</t>
  </si>
  <si>
    <t>(i) there are no discrepencies/inconsistencies and deviations/omissions/reservations to the Bidding Documents,;</t>
  </si>
  <si>
    <t>(ii) the description of items and the unit therefore in the price schedules of the bid are in confirmity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</si>
  <si>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t>
    </r>
  </si>
  <si>
    <t>Bid Form-1st Envelope</t>
  </si>
  <si>
    <t xml:space="preserve">Additional Information </t>
  </si>
  <si>
    <t>Declaration regarding Social Accountability</t>
  </si>
  <si>
    <t>Information regarding ex-employees of Employer in Bidder’s firm.</t>
  </si>
  <si>
    <t>Work Completion Schedule.</t>
  </si>
  <si>
    <t>The variation and deviations from the requirements of the Conditions of Contract, Technical Specification and Drawings in your format enclosed with the Bidding Documents, including, inter alia, the cost of withdrawal of the variations and deviations indicated therein</t>
  </si>
  <si>
    <t xml:space="preserve">Bidder’s Eligibility and Qualifications </t>
  </si>
  <si>
    <t>Further, we hereby confirm that except as mentioned in the Attachment -4 (Deviations) hereof:</t>
  </si>
  <si>
    <t>Declaration</t>
  </si>
  <si>
    <t>Sr.GM(C&amp;M)</t>
  </si>
  <si>
    <t>2019-20</t>
  </si>
  <si>
    <t>2020-21</t>
  </si>
  <si>
    <t xml:space="preserve">Integrity Pact </t>
  </si>
  <si>
    <r>
      <t xml:space="preserve">We agree to abide by this bid for a period of </t>
    </r>
    <r>
      <rPr>
        <b/>
        <sz val="11"/>
        <rFont val="Book Antiqua"/>
        <family val="1"/>
      </rPr>
      <t>Six</t>
    </r>
    <r>
      <rPr>
        <b/>
        <sz val="11"/>
        <color indexed="8"/>
        <rFont val="Book Antiqua"/>
        <family val="1"/>
      </rPr>
      <t xml:space="preserve"> (06) months f</t>
    </r>
    <r>
      <rPr>
        <sz val="11"/>
        <rFont val="Book Antiqua"/>
        <family val="1"/>
      </rPr>
      <t>rom the date initially stipulated for opening of bids as stipulated in the Bidding Documents, and it shall remain binding upon us and may be accepted by you at any time before the expiration of that period</t>
    </r>
  </si>
  <si>
    <t>2021-22</t>
  </si>
  <si>
    <t>2022-23</t>
  </si>
  <si>
    <t>ATTACHMENTS :</t>
  </si>
  <si>
    <t>b</t>
  </si>
  <si>
    <t xml:space="preserve">However, in accordance with GoI guidelines, Micro &amp; Small Enterprises (MSEs) and Start-ups will be considered qualified against Financial Position, if their MAAT for the best three (3) financial years out of the preceding five (5) financial years meets 80% of the criteria stipulated above </t>
  </si>
  <si>
    <t>In line with the requirements of the Bidding documents, we enclose herewith the following Price Schedules, duly filled - in as per your proforma</t>
  </si>
  <si>
    <t>Integrity Pact -Not Applicable</t>
  </si>
  <si>
    <t>2023-24</t>
  </si>
  <si>
    <t>Turnover (Lead Partner)</t>
  </si>
  <si>
    <t>Turnover (JV Partner)</t>
  </si>
  <si>
    <r>
      <rPr>
        <b/>
        <i/>
        <sz val="12"/>
        <rFont val="Book Antiqua"/>
        <family val="1"/>
      </rPr>
      <t>1.3 	Joint Venture (JV)</t>
    </r>
    <r>
      <rPr>
        <i/>
        <sz val="12"/>
        <rFont val="Book Antiqua"/>
        <family val="1"/>
      </rPr>
      <t xml:space="preserve">
a)	In case a bid is submitted by a Joint Venture (JV) of two or more firms as partners, all the partners of JV shall meet collectively the complete requirements stipulated at para 1.0 and 1.2 above. Further, the partner(s) of JV must also meet the following minimum criteria :
(i)	The Lead Partner shall meet, not less than 40% of the minimum Financial Position criteria given at para 1.2(a).
(ii)	Each of the other partner(s) individually shall meet not less than 25% of the minimum Financial Position criteria given at para 1.2(a) above.
The figure of average annual turnover for each of the partners of the JV shall be added together to determine the JV’s compliance with the minimum qualifying criteria set out in para 1.2(a) above. 
b)	However, for a JV to be qualified, the partners of JV must also meet the following minimum criteria :
(i)	One of the partner(s) of JV must meet the Technical Experience criteria and the requirements stipulated under as per para 1.0 above.
(ii)	The remaining partner(s) of JV must meet the Technical Experience Criteria and the requirements stipulated under as per para 1.0 above.
OR
Must have successfully completed Project Management works including site supervision/ supervision of Field Quality Services during construction of Power Sector Infrastructure Project(s) involving Civil /Erection works during last Seven (7) years as on the originally scheduled last date of bid submission mentioned above</t>
    </r>
  </si>
  <si>
    <r>
      <t xml:space="preserve">The Minimum Annual Average Turnover*(MAAT) of the bidder for the best three (3) financial years out of the preceding five (5) financial years shall be for </t>
    </r>
    <r>
      <rPr>
        <b/>
        <i/>
        <sz val="12"/>
        <color rgb="FF0070C0"/>
        <rFont val="Book Antiqua"/>
        <family val="1"/>
      </rPr>
      <t xml:space="preserve">Package-III:  Rs.73.12 Lakhs  and for Package-IV: INR 126.09 Lakhs
</t>
    </r>
    <r>
      <rPr>
        <i/>
        <sz val="12"/>
        <rFont val="Book Antiqua"/>
        <family val="1"/>
      </rPr>
      <t xml:space="preserve">
* Note- Note- Annual total income as incorporated in the profit &amp; loss account excluding non- recurring income, e.g., sale of fixed assets.
</t>
    </r>
    <r>
      <rPr>
        <b/>
        <i/>
        <sz val="12"/>
        <rFont val="Book Antiqua"/>
        <family val="1"/>
      </rPr>
      <t>For Bidders to qualify for more than one package, their Financial Position shall not be less than the sum of the requirement for the packages they propose to qualify for.</t>
    </r>
  </si>
  <si>
    <t>Pkg-IV: 765kV D/C Koppal PS - Raichur (Common Point (AP32) to Raichur Gantry) Transmission line- (TL02) asociated with Implementation of 3rd Party Filed Quality Assurance for Transmission Lines associated with Transmission Scheme for integration of Renewable Energy Zone (Phase-II) in Koppal-II (Phase-B) in Karnataka.</t>
  </si>
  <si>
    <t>Note:  Similar work for the subject packages is defined as “Project Management Services in execution of work of Tower Foundation, Tower Erection, Stringing including final checking &amp; commissioning of 400kV or above voltage level transmission line.
* Completed means issue of provisional or final Taking Over Certificate (TOC) by the Employer to the Contractor for the referred contract without any adverse remark.</t>
  </si>
  <si>
    <t>Format for the Bidder for indicating its Financial Criteria (in support of meeting the requirement of para 3.1 &amp; 4.0 above  is to be furnished, as applicable, using this format]</t>
  </si>
  <si>
    <r>
      <t xml:space="preserve">Bid Security, in a separate envelope, for a sum of </t>
    </r>
    <r>
      <rPr>
        <b/>
        <sz val="10"/>
        <color rgb="FF0000FF"/>
        <rFont val="Book Antiqua"/>
        <family val="1"/>
      </rPr>
      <t>Rs.1,68,000 (Rupees One Lakh Sixty Eight Thousand only)</t>
    </r>
    <r>
      <rPr>
        <sz val="10"/>
        <rFont val="Book Antiqua"/>
        <family val="1"/>
      </rPr>
      <t xml:space="preserve">  initially valid for a period of  Seven  (7) months from the date set for opening of  bids.</t>
    </r>
  </si>
  <si>
    <t xml:space="preserve">SPEC. NO.:SR-I/C&amp;M/WC-4096/2025/RFx-5002004307 (SR1/T/S-MISC/DOM/B00/25/02870) (Pkg-IV) </t>
  </si>
  <si>
    <t xml:space="preserve">Bidder should have successfully completed* similar work(s) during 7 (Seven) years as on the originally scheduled last date of Bid Submission (soft copy) i.e. 01.04.2025, as per the following  :
Sl.No.	                    Criteria	                                           Package-III	               Package-IV
1	One similar work of value not less than..................Rs.38.99 Lakhs................Rs.67.25 Lakhs
2	Two similar works, each of value not less than............Rs.24.37 Lakhs...........Rs.42.03 Lakhs
3	Three similar works, each of value not less than..........Rs.19.50 Lakhs...........Rs.33.62 Lakhs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</si>
</sst>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 #,##0.00_ ;_ * \-#,##0.00_ ;_ * &quot;-&quot;??_ ;_ @_ "/>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mmm\-yyyy;@"/>
  </numFmts>
  <fonts count="68">
    <font>
      <sz val="10"/>
      <name val="Book Antiqua"/>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sz val="11"/>
      <name val="Arial"/>
      <family val="2"/>
    </font>
    <font>
      <b/>
      <sz val="11"/>
      <name val="Arial"/>
      <family val="2"/>
    </font>
    <font>
      <sz val="11"/>
      <color indexed="8"/>
      <name val="Calibri"/>
      <family val="2"/>
    </font>
    <font>
      <sz val="11"/>
      <color indexed="9"/>
      <name val="Arial"/>
      <family val="2"/>
    </font>
    <font>
      <sz val="10"/>
      <name val="Arial"/>
      <family val="2"/>
    </font>
    <font>
      <i/>
      <sz val="11"/>
      <name val="Arial"/>
      <family val="2"/>
    </font>
    <font>
      <b/>
      <sz val="10"/>
      <name val="Arial"/>
      <family val="2"/>
    </font>
    <font>
      <b/>
      <u/>
      <sz val="10"/>
      <name val="Arial"/>
      <family val="2"/>
    </font>
    <font>
      <b/>
      <sz val="11"/>
      <color indexed="12"/>
      <name val="Arial"/>
      <family val="2"/>
    </font>
    <font>
      <sz val="11"/>
      <color indexed="12"/>
      <name val="Arial"/>
      <family val="2"/>
    </font>
    <font>
      <b/>
      <sz val="14"/>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b/>
      <sz val="11"/>
      <color indexed="9"/>
      <name val="Book Antiqua"/>
      <family val="1"/>
    </font>
    <font>
      <b/>
      <u/>
      <sz val="11"/>
      <name val="Book Antiqua"/>
      <family val="1"/>
    </font>
    <font>
      <b/>
      <sz val="11.5"/>
      <name val="Book Antiqua"/>
      <family val="1"/>
    </font>
    <font>
      <i/>
      <sz val="11"/>
      <color indexed="12"/>
      <name val="Book Antiqua"/>
      <family val="1"/>
    </font>
    <font>
      <i/>
      <sz val="9"/>
      <name val="Book Antiqua"/>
      <family val="1"/>
    </font>
    <font>
      <b/>
      <sz val="22"/>
      <color indexed="12"/>
      <name val="Book Antiqua"/>
      <family val="1"/>
    </font>
    <font>
      <b/>
      <sz val="11"/>
      <color indexed="20"/>
      <name val="Book Antiqua"/>
      <family val="1"/>
    </font>
    <font>
      <b/>
      <i/>
      <sz val="11"/>
      <color indexed="20"/>
      <name val="Book Antiqua"/>
      <family val="1"/>
    </font>
    <font>
      <b/>
      <sz val="12"/>
      <color indexed="12"/>
      <name val="Book Antiqua"/>
      <family val="1"/>
    </font>
    <font>
      <sz val="11"/>
      <name val="Calibri"/>
      <family val="2"/>
    </font>
    <font>
      <b/>
      <sz val="13"/>
      <color indexed="12"/>
      <name val="Book Antiqua"/>
      <family val="1"/>
    </font>
    <font>
      <sz val="10"/>
      <name val="Arial"/>
      <family val="2"/>
    </font>
    <font>
      <sz val="9"/>
      <color indexed="81"/>
      <name val="Tahoma"/>
      <family val="2"/>
    </font>
    <font>
      <sz val="11"/>
      <color theme="1"/>
      <name val="Calibri"/>
      <family val="2"/>
      <scheme val="minor"/>
    </font>
    <font>
      <u/>
      <sz val="11"/>
      <color theme="10"/>
      <name val="Calibri"/>
      <family val="2"/>
      <scheme val="minor"/>
    </font>
    <font>
      <b/>
      <sz val="11.5"/>
      <color rgb="FF3333FF"/>
      <name val="Book Antiqua"/>
      <family val="1"/>
    </font>
    <font>
      <sz val="8"/>
      <color rgb="FF000000"/>
      <name val="Tahoma"/>
      <family val="2"/>
    </font>
    <font>
      <b/>
      <i/>
      <sz val="12"/>
      <color rgb="FF0070C0"/>
      <name val="Book Antiqua"/>
      <family val="1"/>
    </font>
    <font>
      <sz val="16"/>
      <name val="Book Antiqua"/>
      <family val="1"/>
    </font>
    <font>
      <b/>
      <sz val="12"/>
      <name val="Bookman Old Style"/>
      <family val="1"/>
    </font>
    <font>
      <sz val="12"/>
      <name val="Bookman Old Style"/>
      <family val="1"/>
    </font>
    <font>
      <sz val="12"/>
      <color indexed="9"/>
      <name val="Bookman Old Style"/>
      <family val="1"/>
    </font>
    <font>
      <sz val="11"/>
      <color indexed="12"/>
      <name val="Book Antiqua"/>
      <family val="1"/>
    </font>
    <font>
      <b/>
      <sz val="11"/>
      <color indexed="8"/>
      <name val="Book Antiqua"/>
      <family val="1"/>
    </font>
    <font>
      <sz val="11"/>
      <color indexed="10"/>
      <name val="Book Antiqua"/>
      <family val="1"/>
    </font>
    <font>
      <b/>
      <sz val="10"/>
      <color rgb="FF0000FF"/>
      <name val="Book Antiqua"/>
      <family val="1"/>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7"/>
        <bgColor indexed="64"/>
      </patternFill>
    </fill>
    <fill>
      <patternFill patternType="solid">
        <fgColor indexed="12"/>
        <bgColor indexed="64"/>
      </patternFill>
    </fill>
    <fill>
      <patternFill patternType="solid">
        <fgColor indexed="22"/>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s>
  <borders count="6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hair">
        <color indexed="64"/>
      </top>
      <bottom style="hair">
        <color indexed="64"/>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top style="hair">
        <color indexed="64"/>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65">
    <xf numFmtId="0" fontId="0"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167" fontId="9" fillId="0" borderId="0" applyFont="0" applyFill="0" applyBorder="0" applyAlignment="0" applyProtection="0"/>
    <xf numFmtId="168" fontId="9" fillId="0" borderId="0" applyFont="0" applyFill="0" applyBorder="0" applyAlignment="0" applyProtection="0"/>
    <xf numFmtId="0" fontId="10"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169" fontId="9" fillId="0" borderId="0"/>
    <xf numFmtId="43" fontId="9" fillId="0" borderId="0" applyFill="0" applyBorder="0" applyAlignment="0" applyProtection="0"/>
    <xf numFmtId="43" fontId="9" fillId="0" borderId="0" applyFill="0" applyBorder="0" applyAlignment="0" applyProtection="0"/>
    <xf numFmtId="164" fontId="29" fillId="0" borderId="0" applyFont="0" applyFill="0" applyBorder="0" applyAlignment="0" applyProtection="0"/>
    <xf numFmtId="164" fontId="9" fillId="0" borderId="0" applyFont="0" applyFill="0" applyBorder="0" applyAlignment="0" applyProtection="0"/>
    <xf numFmtId="39" fontId="9" fillId="0" borderId="0" applyFont="0" applyFill="0" applyBorder="0" applyAlignment="0" applyProtection="0"/>
    <xf numFmtId="39" fontId="9"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53" fillId="0" borderId="0" applyFill="0" applyBorder="0" applyAlignment="0" applyProtection="0"/>
    <xf numFmtId="43" fontId="53"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43" fontId="9" fillId="0" borderId="0" applyFill="0" applyBorder="0" applyAlignment="0" applyProtection="0"/>
    <xf numFmtId="170" fontId="11"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56" fillId="0" borderId="0" applyNumberFormat="0" applyFill="0" applyBorder="0" applyAlignment="0" applyProtection="0"/>
    <xf numFmtId="0" fontId="12" fillId="0" borderId="0" applyNumberFormat="0" applyFill="0" applyBorder="0" applyAlignment="0" applyProtection="0">
      <alignment vertical="top"/>
      <protection locked="0"/>
    </xf>
    <xf numFmtId="37" fontId="13" fillId="0" borderId="0"/>
    <xf numFmtId="171" fontId="9" fillId="0" borderId="0"/>
    <xf numFmtId="0" fontId="9" fillId="0" borderId="0"/>
    <xf numFmtId="0" fontId="9" fillId="0" borderId="0"/>
    <xf numFmtId="0" fontId="9" fillId="0" borderId="0"/>
    <xf numFmtId="0" fontId="9" fillId="0" borderId="0"/>
    <xf numFmtId="0" fontId="17" fillId="0" borderId="0"/>
    <xf numFmtId="0" fontId="9" fillId="0" borderId="0"/>
    <xf numFmtId="0" fontId="9" fillId="0" borderId="0"/>
    <xf numFmtId="0" fontId="29" fillId="0" borderId="0"/>
    <xf numFmtId="0" fontId="6" fillId="0" borderId="0"/>
    <xf numFmtId="0" fontId="9" fillId="0" borderId="0"/>
    <xf numFmtId="14" fontId="9" fillId="0" borderId="0"/>
    <xf numFmtId="0" fontId="9" fillId="0" borderId="0"/>
    <xf numFmtId="0" fontId="27" fillId="0" borderId="0"/>
    <xf numFmtId="0" fontId="55" fillId="0" borderId="0"/>
    <xf numFmtId="0" fontId="55" fillId="0" borderId="0"/>
    <xf numFmtId="0" fontId="9" fillId="0" borderId="0"/>
    <xf numFmtId="0" fontId="9" fillId="0" borderId="0"/>
    <xf numFmtId="0" fontId="9" fillId="0" borderId="0"/>
    <xf numFmtId="0" fontId="17" fillId="0" borderId="0"/>
    <xf numFmtId="0" fontId="6" fillId="0" borderId="0"/>
    <xf numFmtId="0" fontId="17" fillId="0" borderId="0"/>
    <xf numFmtId="0" fontId="29" fillId="0" borderId="0"/>
    <xf numFmtId="0" fontId="9" fillId="0" borderId="0"/>
    <xf numFmtId="0" fontId="6" fillId="0" borderId="0"/>
    <xf numFmtId="0" fontId="29" fillId="0" borderId="0"/>
    <xf numFmtId="0" fontId="29" fillId="0" borderId="0"/>
    <xf numFmtId="9" fontId="9" fillId="0" borderId="0" applyFont="0" applyFill="0" applyBorder="0" applyAlignment="0" applyProtection="0"/>
    <xf numFmtId="0" fontId="14" fillId="0" borderId="0" applyFont="0"/>
    <xf numFmtId="0" fontId="15" fillId="0" borderId="0" applyNumberFormat="0" applyFill="0" applyBorder="0" applyAlignment="0" applyProtection="0">
      <alignment vertical="top"/>
      <protection locked="0"/>
    </xf>
    <xf numFmtId="0" fontId="16" fillId="0" borderId="0"/>
  </cellStyleXfs>
  <cellXfs count="557">
    <xf numFmtId="0" fontId="0" fillId="0" borderId="0" xfId="0"/>
    <xf numFmtId="0" fontId="17" fillId="0" borderId="0" xfId="39" applyAlignment="1" applyProtection="1">
      <alignment vertical="top"/>
      <protection hidden="1"/>
    </xf>
    <xf numFmtId="0" fontId="17" fillId="0" borderId="0" xfId="39" applyProtection="1">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vertical="top" wrapText="1"/>
      <protection hidden="1"/>
    </xf>
    <xf numFmtId="0" fontId="2" fillId="0" borderId="0" xfId="39" applyFont="1" applyAlignment="1" applyProtection="1">
      <alignment vertical="top"/>
      <protection hidden="1"/>
    </xf>
    <xf numFmtId="0" fontId="2" fillId="0" borderId="0" xfId="39" applyFont="1" applyAlignment="1" applyProtection="1">
      <alignment horizontal="right" vertical="top"/>
      <protection hidden="1"/>
    </xf>
    <xf numFmtId="0" fontId="20" fillId="0" borderId="0" xfId="39" applyFont="1" applyProtection="1">
      <protection hidden="1"/>
    </xf>
    <xf numFmtId="0" fontId="2" fillId="0" borderId="0" xfId="39" applyFont="1" applyProtection="1">
      <protection hidden="1"/>
    </xf>
    <xf numFmtId="0" fontId="2" fillId="0" borderId="0" xfId="39" applyFont="1" applyAlignment="1" applyProtection="1">
      <alignment horizontal="justify"/>
      <protection hidden="1"/>
    </xf>
    <xf numFmtId="0" fontId="5" fillId="0" borderId="0" xfId="39" applyFont="1" applyAlignment="1" applyProtection="1">
      <alignment horizontal="justify"/>
      <protection hidden="1"/>
    </xf>
    <xf numFmtId="0" fontId="2" fillId="0" borderId="0" xfId="39" quotePrefix="1" applyFont="1" applyAlignment="1" applyProtection="1">
      <alignment vertical="top"/>
      <protection hidden="1"/>
    </xf>
    <xf numFmtId="0" fontId="2" fillId="0" borderId="0" xfId="39" applyFont="1" applyAlignment="1" applyProtection="1">
      <alignment horizontal="center" vertical="center"/>
      <protection hidden="1"/>
    </xf>
    <xf numFmtId="0" fontId="2" fillId="0" borderId="0" xfId="39" applyFont="1" applyAlignment="1" applyProtection="1">
      <alignment horizontal="left"/>
      <protection hidden="1"/>
    </xf>
    <xf numFmtId="0" fontId="2" fillId="0" borderId="0" xfId="39" applyFont="1" applyAlignment="1" applyProtection="1">
      <alignment vertical="top" wrapText="1"/>
      <protection hidden="1"/>
    </xf>
    <xf numFmtId="0" fontId="5"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15" fontId="2" fillId="0" borderId="0" xfId="39" applyNumberFormat="1" applyFont="1" applyAlignment="1" applyProtection="1">
      <alignment vertical="top"/>
      <protection hidden="1"/>
    </xf>
    <xf numFmtId="0" fontId="2" fillId="0" borderId="4" xfId="39" quotePrefix="1" applyFont="1" applyBorder="1" applyAlignment="1" applyProtection="1">
      <alignment horizontal="center" vertical="top"/>
      <protection hidden="1"/>
    </xf>
    <xf numFmtId="0" fontId="2" fillId="0" borderId="5" xfId="39" quotePrefix="1" applyFont="1" applyBorder="1" applyAlignment="1" applyProtection="1">
      <alignment horizontal="center" vertical="top"/>
      <protection hidden="1"/>
    </xf>
    <xf numFmtId="0" fontId="25" fillId="0" borderId="0" xfId="0" applyFont="1" applyProtection="1">
      <protection hidden="1"/>
    </xf>
    <xf numFmtId="0" fontId="25" fillId="0" borderId="0" xfId="0" applyFont="1" applyAlignment="1" applyProtection="1">
      <alignment vertical="center"/>
      <protection hidden="1"/>
    </xf>
    <xf numFmtId="0" fontId="25" fillId="0" borderId="0" xfId="54" applyFont="1" applyAlignment="1" applyProtection="1">
      <alignment vertical="center"/>
      <protection hidden="1"/>
    </xf>
    <xf numFmtId="0" fontId="25" fillId="0" borderId="0" xfId="58" applyFont="1" applyAlignment="1" applyProtection="1">
      <alignment vertical="center"/>
      <protection hidden="1"/>
    </xf>
    <xf numFmtId="0" fontId="26" fillId="0" borderId="0" xfId="0" applyFont="1" applyAlignment="1" applyProtection="1">
      <alignment vertical="center"/>
      <protection hidden="1"/>
    </xf>
    <xf numFmtId="0" fontId="29" fillId="0" borderId="0" xfId="42" applyProtection="1">
      <protection hidden="1"/>
    </xf>
    <xf numFmtId="0" fontId="29" fillId="0" borderId="6" xfId="42" applyBorder="1" applyProtection="1">
      <protection hidden="1"/>
    </xf>
    <xf numFmtId="0" fontId="29" fillId="0" borderId="7" xfId="42" applyBorder="1" applyProtection="1">
      <protection hidden="1"/>
    </xf>
    <xf numFmtId="0" fontId="29" fillId="0" borderId="8" xfId="42" applyBorder="1" applyProtection="1">
      <protection hidden="1"/>
    </xf>
    <xf numFmtId="0" fontId="29" fillId="0" borderId="9" xfId="42" applyBorder="1" applyProtection="1">
      <protection hidden="1"/>
    </xf>
    <xf numFmtId="0" fontId="29" fillId="0" borderId="10" xfId="42" applyBorder="1" applyProtection="1">
      <protection hidden="1"/>
    </xf>
    <xf numFmtId="0" fontId="31" fillId="0" borderId="0" xfId="42" applyFont="1" applyAlignment="1" applyProtection="1">
      <alignment horizontal="center"/>
      <protection hidden="1"/>
    </xf>
    <xf numFmtId="0" fontId="29" fillId="0" borderId="0" xfId="56" applyAlignment="1" applyProtection="1">
      <alignment vertical="center"/>
      <protection hidden="1"/>
    </xf>
    <xf numFmtId="0" fontId="29" fillId="0" borderId="10" xfId="56" applyBorder="1" applyAlignment="1" applyProtection="1">
      <alignment vertical="center"/>
      <protection hidden="1"/>
    </xf>
    <xf numFmtId="0" fontId="9" fillId="0" borderId="9" xfId="56" applyFont="1" applyBorder="1" applyAlignment="1" applyProtection="1">
      <alignment vertical="center"/>
      <protection hidden="1"/>
    </xf>
    <xf numFmtId="0" fontId="29" fillId="0" borderId="0" xfId="56" applyProtection="1">
      <protection hidden="1"/>
    </xf>
    <xf numFmtId="0" fontId="29" fillId="0" borderId="10" xfId="56" applyBorder="1" applyProtection="1">
      <protection hidden="1"/>
    </xf>
    <xf numFmtId="0" fontId="9" fillId="0" borderId="0" xfId="56" applyFont="1" applyAlignment="1" applyProtection="1">
      <alignment vertical="center"/>
      <protection hidden="1"/>
    </xf>
    <xf numFmtId="0" fontId="9" fillId="0" borderId="9" xfId="56" applyFont="1" applyBorder="1" applyAlignment="1" applyProtection="1">
      <alignment horizontal="center" vertical="center"/>
      <protection hidden="1"/>
    </xf>
    <xf numFmtId="0" fontId="9" fillId="0" borderId="10" xfId="56" applyFont="1" applyBorder="1" applyAlignment="1" applyProtection="1">
      <alignment horizontal="left" vertical="center"/>
      <protection hidden="1"/>
    </xf>
    <xf numFmtId="0" fontId="29" fillId="0" borderId="11" xfId="42" applyBorder="1" applyProtection="1">
      <protection hidden="1"/>
    </xf>
    <xf numFmtId="0" fontId="29" fillId="0" borderId="12" xfId="42" applyBorder="1" applyProtection="1">
      <protection hidden="1"/>
    </xf>
    <xf numFmtId="0" fontId="29" fillId="0" borderId="13" xfId="42" applyBorder="1" applyProtection="1">
      <protection hidden="1"/>
    </xf>
    <xf numFmtId="0" fontId="29" fillId="0" borderId="0" xfId="56" applyAlignment="1" applyProtection="1">
      <alignment horizontal="left"/>
      <protection hidden="1"/>
    </xf>
    <xf numFmtId="0" fontId="29" fillId="0" borderId="9" xfId="56" applyBorder="1" applyAlignment="1" applyProtection="1">
      <alignment horizontal="center"/>
      <protection hidden="1"/>
    </xf>
    <xf numFmtId="0" fontId="29" fillId="0" borderId="9" xfId="56" applyBorder="1" applyProtection="1">
      <protection hidden="1"/>
    </xf>
    <xf numFmtId="0" fontId="29" fillId="0" borderId="9" xfId="60" applyBorder="1" applyAlignment="1" applyProtection="1">
      <alignment horizontal="center"/>
      <protection hidden="1"/>
    </xf>
    <xf numFmtId="0" fontId="29" fillId="0" borderId="0" xfId="60" applyProtection="1">
      <protection hidden="1"/>
    </xf>
    <xf numFmtId="0" fontId="29" fillId="0" borderId="14" xfId="42" applyBorder="1" applyProtection="1">
      <protection hidden="1"/>
    </xf>
    <xf numFmtId="0" fontId="29" fillId="0" borderId="15" xfId="60" applyBorder="1" applyAlignment="1" applyProtection="1">
      <alignment horizontal="center"/>
      <protection hidden="1"/>
    </xf>
    <xf numFmtId="0" fontId="29" fillId="0" borderId="16" xfId="60" applyBorder="1" applyProtection="1">
      <protection hidden="1"/>
    </xf>
    <xf numFmtId="0" fontId="29" fillId="0" borderId="16" xfId="56" applyBorder="1" applyProtection="1">
      <protection hidden="1"/>
    </xf>
    <xf numFmtId="0" fontId="29" fillId="0" borderId="17" xfId="56" applyBorder="1" applyProtection="1">
      <protection hidden="1"/>
    </xf>
    <xf numFmtId="0" fontId="32" fillId="0" borderId="0" xfId="42" applyFont="1" applyProtection="1">
      <protection hidden="1"/>
    </xf>
    <xf numFmtId="0" fontId="25" fillId="0" borderId="0" xfId="59" applyFont="1" applyProtection="1">
      <protection hidden="1"/>
    </xf>
    <xf numFmtId="0" fontId="25" fillId="0" borderId="18" xfId="55" applyFont="1" applyBorder="1" applyAlignment="1" applyProtection="1">
      <alignment vertical="center"/>
      <protection hidden="1"/>
    </xf>
    <xf numFmtId="0" fontId="25" fillId="0" borderId="18" xfId="59" applyFont="1" applyBorder="1" applyAlignment="1" applyProtection="1">
      <alignment horizontal="center" vertical="center" wrapText="1"/>
      <protection hidden="1"/>
    </xf>
    <xf numFmtId="0" fontId="33" fillId="0" borderId="0" xfId="0" applyFont="1" applyAlignment="1" applyProtection="1">
      <alignment vertical="center"/>
      <protection hidden="1"/>
    </xf>
    <xf numFmtId="0" fontId="28" fillId="0" borderId="0" xfId="0" applyFont="1" applyAlignment="1" applyProtection="1">
      <alignment horizontal="center"/>
      <protection hidden="1"/>
    </xf>
    <xf numFmtId="0" fontId="30" fillId="0" borderId="0" xfId="0" applyFont="1" applyAlignment="1" applyProtection="1">
      <alignment vertical="center" wrapText="1"/>
      <protection hidden="1"/>
    </xf>
    <xf numFmtId="0" fontId="30" fillId="0" borderId="0" xfId="0" applyFont="1" applyAlignment="1" applyProtection="1">
      <alignment vertical="center"/>
      <protection hidden="1"/>
    </xf>
    <xf numFmtId="0" fontId="35" fillId="0" borderId="0" xfId="59" applyFont="1" applyAlignment="1" applyProtection="1">
      <alignment horizontal="center" vertical="center" wrapText="1"/>
      <protection hidden="1"/>
    </xf>
    <xf numFmtId="0" fontId="17" fillId="0" borderId="18" xfId="39" applyBorder="1" applyProtection="1">
      <protection hidden="1"/>
    </xf>
    <xf numFmtId="0" fontId="21" fillId="0" borderId="0" xfId="39" applyFont="1" applyAlignment="1" applyProtection="1">
      <alignment vertical="top"/>
      <protection hidden="1"/>
    </xf>
    <xf numFmtId="0" fontId="21" fillId="0" borderId="0" xfId="39" applyFont="1" applyAlignment="1" applyProtection="1">
      <alignment horizontal="right" vertical="top"/>
      <protection hidden="1"/>
    </xf>
    <xf numFmtId="0" fontId="36" fillId="0" borderId="18" xfId="39" applyFont="1" applyBorder="1" applyProtection="1">
      <protection hidden="1"/>
    </xf>
    <xf numFmtId="0" fontId="5" fillId="0" borderId="18" xfId="39" applyFont="1" applyBorder="1" applyAlignment="1" applyProtection="1">
      <alignment horizontal="center"/>
      <protection hidden="1"/>
    </xf>
    <xf numFmtId="0" fontId="5" fillId="0" borderId="19" xfId="0" applyFont="1" applyBorder="1" applyAlignment="1" applyProtection="1">
      <alignment horizontal="right"/>
      <protection hidden="1"/>
    </xf>
    <xf numFmtId="0" fontId="26" fillId="0" borderId="0" xfId="0" applyFont="1" applyAlignment="1" applyProtection="1">
      <alignment horizontal="center" vertical="center"/>
      <protection hidden="1"/>
    </xf>
    <xf numFmtId="0" fontId="5" fillId="0" borderId="19" xfId="0" applyFont="1" applyBorder="1" applyAlignment="1" applyProtection="1">
      <alignment vertical="center"/>
      <protection hidden="1"/>
    </xf>
    <xf numFmtId="0" fontId="2" fillId="0" borderId="19" xfId="0" applyFont="1" applyBorder="1" applyProtection="1">
      <protection hidden="1"/>
    </xf>
    <xf numFmtId="0" fontId="6" fillId="0" borderId="0" xfId="0" applyFont="1" applyProtection="1">
      <protection hidden="1"/>
    </xf>
    <xf numFmtId="0" fontId="7" fillId="0" borderId="0" xfId="0" applyFont="1" applyAlignment="1" applyProtection="1">
      <alignment vertical="center"/>
      <protection hidden="1"/>
    </xf>
    <xf numFmtId="0" fontId="6" fillId="0" borderId="0" xfId="0" applyFont="1" applyAlignment="1" applyProtection="1">
      <alignment horizontal="left" vertical="center"/>
      <protection hidden="1"/>
    </xf>
    <xf numFmtId="0" fontId="7" fillId="0" borderId="0" xfId="54" applyFont="1" applyAlignment="1" applyProtection="1">
      <alignment horizontal="left" vertical="center" indent="1"/>
      <protection hidden="1"/>
    </xf>
    <xf numFmtId="0" fontId="6" fillId="0" borderId="0" xfId="54" applyAlignment="1" applyProtection="1">
      <alignment horizontal="left" vertical="center" indent="1"/>
      <protection hidden="1"/>
    </xf>
    <xf numFmtId="0" fontId="37" fillId="0" borderId="0" xfId="0" applyFont="1" applyProtection="1">
      <protection hidden="1"/>
    </xf>
    <xf numFmtId="0" fontId="5" fillId="0" borderId="18" xfId="0" applyFont="1" applyBorder="1" applyAlignment="1" applyProtection="1">
      <alignment horizontal="center"/>
      <protection hidden="1"/>
    </xf>
    <xf numFmtId="0" fontId="6"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0" applyFont="1" applyProtection="1">
      <protection hidden="1"/>
    </xf>
    <xf numFmtId="0" fontId="6" fillId="0" borderId="18" xfId="0" applyFont="1" applyBorder="1" applyAlignment="1" applyProtection="1">
      <alignment horizontal="center" vertical="top"/>
      <protection hidden="1"/>
    </xf>
    <xf numFmtId="0" fontId="6" fillId="0" borderId="0" xfId="0" applyFont="1" applyAlignment="1" applyProtection="1">
      <alignment vertical="center"/>
      <protection hidden="1"/>
    </xf>
    <xf numFmtId="0" fontId="6" fillId="0" borderId="0" xfId="0" applyFont="1" applyAlignment="1" applyProtection="1">
      <alignment horizontal="left" vertical="top" wrapText="1"/>
      <protection hidden="1"/>
    </xf>
    <xf numFmtId="0" fontId="6" fillId="0" borderId="0" xfId="0" applyFont="1" applyAlignment="1" applyProtection="1">
      <alignment vertical="top" wrapText="1"/>
      <protection hidden="1"/>
    </xf>
    <xf numFmtId="0" fontId="6" fillId="0" borderId="0" xfId="0" applyFont="1" applyAlignment="1" applyProtection="1">
      <alignment horizontal="center" vertical="top"/>
      <protection hidden="1"/>
    </xf>
    <xf numFmtId="0" fontId="7" fillId="0" borderId="0" xfId="0" applyFont="1" applyAlignment="1" applyProtection="1">
      <alignment horizontal="right" vertical="top"/>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right" vertical="center" indent="1"/>
      <protection hidden="1"/>
    </xf>
    <xf numFmtId="0" fontId="6" fillId="2" borderId="18" xfId="0" applyFont="1" applyFill="1" applyBorder="1" applyAlignment="1" applyProtection="1">
      <alignment horizontal="center" vertical="center" wrapText="1"/>
      <protection locked="0" hidden="1"/>
    </xf>
    <xf numFmtId="0" fontId="2" fillId="0" borderId="19" xfId="39" applyFont="1" applyBorder="1" applyProtection="1">
      <protection hidden="1"/>
    </xf>
    <xf numFmtId="0" fontId="2" fillId="0" borderId="19" xfId="39" applyFont="1" applyBorder="1" applyAlignment="1" applyProtection="1">
      <alignment vertical="top"/>
      <protection hidden="1"/>
    </xf>
    <xf numFmtId="0" fontId="25" fillId="0" borderId="18" xfId="59" applyFont="1" applyBorder="1" applyProtection="1">
      <protection hidden="1"/>
    </xf>
    <xf numFmtId="0" fontId="7" fillId="0" borderId="0" xfId="0" applyFont="1" applyAlignment="1" applyProtection="1">
      <alignment horizontal="center" vertical="center"/>
      <protection hidden="1"/>
    </xf>
    <xf numFmtId="0" fontId="6" fillId="0" borderId="0" xfId="39" applyFont="1" applyAlignment="1" applyProtection="1">
      <alignment horizontal="justify" vertical="top" wrapText="1"/>
      <protection hidden="1"/>
    </xf>
    <xf numFmtId="0" fontId="7" fillId="0" borderId="0" xfId="0" applyFont="1" applyAlignment="1" applyProtection="1">
      <alignment horizontal="center" vertical="center" wrapText="1"/>
      <protection hidden="1"/>
    </xf>
    <xf numFmtId="0" fontId="6" fillId="0" borderId="0" xfId="59" applyFont="1" applyProtection="1">
      <protection hidden="1"/>
    </xf>
    <xf numFmtId="0" fontId="2" fillId="0" borderId="19" xfId="0" applyFont="1" applyBorder="1" applyAlignment="1" applyProtection="1">
      <alignment vertical="center"/>
      <protection hidden="1"/>
    </xf>
    <xf numFmtId="0" fontId="2" fillId="0" borderId="0" xfId="0" applyFont="1" applyAlignment="1" applyProtection="1">
      <alignment vertical="center"/>
      <protection hidden="1"/>
    </xf>
    <xf numFmtId="0" fontId="6" fillId="0" borderId="0" xfId="54" applyAlignment="1" applyProtection="1">
      <alignment vertical="center"/>
      <protection hidden="1"/>
    </xf>
    <xf numFmtId="0" fontId="6" fillId="0" borderId="0" xfId="58" applyAlignment="1" applyProtection="1">
      <alignment vertical="center"/>
      <protection hidden="1"/>
    </xf>
    <xf numFmtId="0" fontId="6" fillId="0" borderId="0" xfId="0" applyFont="1" applyAlignment="1" applyProtection="1">
      <alignment horizontal="justify" vertical="center"/>
      <protection hidden="1"/>
    </xf>
    <xf numFmtId="0" fontId="7" fillId="0" borderId="0" xfId="58" applyFont="1" applyAlignment="1" applyProtection="1">
      <alignment vertical="center"/>
      <protection hidden="1"/>
    </xf>
    <xf numFmtId="0" fontId="6" fillId="0" borderId="0" xfId="58" applyAlignment="1" applyProtection="1">
      <alignment horizontal="left" vertical="center" indent="1"/>
      <protection hidden="1"/>
    </xf>
    <xf numFmtId="0" fontId="7" fillId="0" borderId="0" xfId="58" applyFont="1" applyAlignment="1" applyProtection="1">
      <alignment vertical="top"/>
      <protection hidden="1"/>
    </xf>
    <xf numFmtId="0" fontId="6" fillId="0" borderId="0" xfId="0" quotePrefix="1" applyFont="1" applyAlignment="1" applyProtection="1">
      <alignment horizontal="right" vertical="top"/>
      <protection hidden="1"/>
    </xf>
    <xf numFmtId="0" fontId="6" fillId="0" borderId="0" xfId="0" applyFont="1" applyAlignment="1" applyProtection="1">
      <alignment horizontal="right" vertical="top" wrapText="1"/>
      <protection hidden="1"/>
    </xf>
    <xf numFmtId="0" fontId="6" fillId="0" borderId="0" xfId="0" applyFont="1" applyAlignment="1" applyProtection="1">
      <alignment horizontal="justify" vertical="top"/>
      <protection hidden="1"/>
    </xf>
    <xf numFmtId="0" fontId="7" fillId="0" borderId="0" xfId="0" applyFont="1" applyAlignment="1" applyProtection="1">
      <alignment horizontal="justify" vertical="center"/>
      <protection hidden="1"/>
    </xf>
    <xf numFmtId="0" fontId="6" fillId="2" borderId="18" xfId="0" applyFont="1" applyFill="1" applyBorder="1" applyAlignment="1" applyProtection="1">
      <alignment horizontal="left" vertical="top" wrapText="1"/>
      <protection locked="0" hidden="1"/>
    </xf>
    <xf numFmtId="0" fontId="6" fillId="0" borderId="0" xfId="0" applyFont="1" applyAlignment="1" applyProtection="1">
      <alignment horizontal="center" vertical="top" wrapText="1"/>
      <protection hidden="1"/>
    </xf>
    <xf numFmtId="0" fontId="7" fillId="0" borderId="18" xfId="0" applyFont="1" applyBorder="1" applyAlignment="1" applyProtection="1">
      <alignment horizontal="center" vertical="center" wrapText="1"/>
      <protection hidden="1"/>
    </xf>
    <xf numFmtId="0" fontId="6" fillId="0" borderId="18" xfId="0" applyFont="1" applyBorder="1" applyAlignment="1" applyProtection="1">
      <alignment horizontal="center" vertical="top" wrapText="1"/>
      <protection hidden="1"/>
    </xf>
    <xf numFmtId="173" fontId="7" fillId="0" borderId="0" xfId="0" applyNumberFormat="1" applyFont="1" applyAlignment="1" applyProtection="1">
      <alignment horizontal="left" vertical="center" indent="1"/>
      <protection hidden="1"/>
    </xf>
    <xf numFmtId="0" fontId="6" fillId="0" borderId="0" xfId="0"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6" fillId="0" borderId="19" xfId="0" applyFont="1" applyBorder="1" applyAlignment="1" applyProtection="1">
      <alignment vertical="center"/>
      <protection hidden="1"/>
    </xf>
    <xf numFmtId="0" fontId="6" fillId="0" borderId="18" xfId="0" applyFont="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locked="0" hidden="1"/>
    </xf>
    <xf numFmtId="0" fontId="7" fillId="0" borderId="0" xfId="0" applyFont="1" applyAlignment="1" applyProtection="1">
      <alignment horizontal="left" vertical="center" wrapText="1"/>
      <protection hidden="1"/>
    </xf>
    <xf numFmtId="0" fontId="6" fillId="0" borderId="14" xfId="0" applyFont="1" applyBorder="1" applyAlignment="1" applyProtection="1">
      <alignment horizontal="center" vertical="top" wrapText="1"/>
      <protection hidden="1"/>
    </xf>
    <xf numFmtId="0" fontId="7" fillId="0" borderId="18" xfId="0" applyFont="1" applyBorder="1" applyAlignment="1" applyProtection="1">
      <alignment vertical="center" wrapText="1"/>
      <protection hidden="1"/>
    </xf>
    <xf numFmtId="0" fontId="7" fillId="0" borderId="0" xfId="55" applyFont="1" applyAlignment="1" applyProtection="1">
      <alignment horizontal="center" vertical="center"/>
      <protection hidden="1"/>
    </xf>
    <xf numFmtId="0" fontId="6" fillId="0" borderId="0" xfId="55" applyFont="1" applyAlignment="1" applyProtection="1">
      <alignment horizontal="justify" vertical="center"/>
      <protection hidden="1"/>
    </xf>
    <xf numFmtId="0" fontId="6" fillId="0" borderId="0" xfId="55" applyFont="1" applyAlignment="1" applyProtection="1">
      <alignment vertical="center"/>
      <protection hidden="1"/>
    </xf>
    <xf numFmtId="0" fontId="6" fillId="0" borderId="20" xfId="55" applyFont="1" applyBorder="1" applyAlignment="1" applyProtection="1">
      <alignment vertical="center" wrapText="1"/>
      <protection hidden="1"/>
    </xf>
    <xf numFmtId="0" fontId="6" fillId="0" borderId="21" xfId="55" applyFont="1" applyBorder="1" applyAlignment="1" applyProtection="1">
      <alignment vertical="center" wrapText="1"/>
      <protection hidden="1"/>
    </xf>
    <xf numFmtId="0" fontId="6" fillId="0" borderId="22" xfId="55" applyFont="1" applyBorder="1" applyAlignment="1" applyProtection="1">
      <alignment vertical="center" wrapText="1"/>
      <protection hidden="1"/>
    </xf>
    <xf numFmtId="0" fontId="6" fillId="0" borderId="3" xfId="55" applyFont="1" applyBorder="1" applyAlignment="1" applyProtection="1">
      <alignment vertical="center" wrapText="1"/>
      <protection hidden="1"/>
    </xf>
    <xf numFmtId="0" fontId="46" fillId="0" borderId="23" xfId="55" applyFont="1" applyBorder="1" applyAlignment="1" applyProtection="1">
      <alignment horizontal="left" vertical="center" wrapText="1"/>
      <protection hidden="1"/>
    </xf>
    <xf numFmtId="0" fontId="17" fillId="0" borderId="22" xfId="55" applyBorder="1" applyAlignment="1" applyProtection="1">
      <alignment horizontal="left" vertical="center" wrapText="1"/>
      <protection hidden="1"/>
    </xf>
    <xf numFmtId="0" fontId="6" fillId="0" borderId="3" xfId="55" applyFont="1" applyBorder="1" applyAlignment="1" applyProtection="1">
      <alignment horizontal="center" vertical="center" wrapText="1"/>
      <protection hidden="1"/>
    </xf>
    <xf numFmtId="0" fontId="6" fillId="0" borderId="9" xfId="55" applyFont="1" applyBorder="1" applyAlignment="1" applyProtection="1">
      <alignment vertical="center" wrapText="1"/>
      <protection hidden="1"/>
    </xf>
    <xf numFmtId="0" fontId="6" fillId="0" borderId="0" xfId="55" applyFont="1" applyAlignment="1" applyProtection="1">
      <alignment vertical="center" wrapText="1"/>
      <protection hidden="1"/>
    </xf>
    <xf numFmtId="0" fontId="6" fillId="0" borderId="10" xfId="55" applyFont="1" applyBorder="1" applyAlignment="1" applyProtection="1">
      <alignment horizontal="center" vertical="center"/>
      <protection hidden="1"/>
    </xf>
    <xf numFmtId="0" fontId="6" fillId="0" borderId="24" xfId="55" applyFont="1" applyBorder="1" applyAlignment="1" applyProtection="1">
      <alignment vertical="center"/>
      <protection hidden="1"/>
    </xf>
    <xf numFmtId="0" fontId="6" fillId="0" borderId="25" xfId="55" applyFont="1" applyBorder="1" applyAlignment="1" applyProtection="1">
      <alignment vertical="center"/>
      <protection hidden="1"/>
    </xf>
    <xf numFmtId="0" fontId="6" fillId="0" borderId="26" xfId="55" applyFont="1" applyBorder="1" applyAlignment="1" applyProtection="1">
      <alignment vertical="center"/>
      <protection hidden="1"/>
    </xf>
    <xf numFmtId="0" fontId="6" fillId="0" borderId="27" xfId="55" applyFont="1" applyBorder="1" applyAlignment="1" applyProtection="1">
      <alignment vertical="center"/>
      <protection hidden="1"/>
    </xf>
    <xf numFmtId="0" fontId="6" fillId="2" borderId="28" xfId="55" applyFont="1" applyFill="1" applyBorder="1" applyAlignment="1" applyProtection="1">
      <alignment horizontal="left" vertical="center" wrapText="1"/>
      <protection locked="0" hidden="1"/>
    </xf>
    <xf numFmtId="0" fontId="6" fillId="0" borderId="29" xfId="55" applyFont="1" applyBorder="1" applyAlignment="1" applyProtection="1">
      <alignment vertical="center"/>
      <protection hidden="1"/>
    </xf>
    <xf numFmtId="0" fontId="6" fillId="0" borderId="30" xfId="55" applyFont="1" applyBorder="1" applyAlignment="1" applyProtection="1">
      <alignment vertical="center"/>
      <protection hidden="1"/>
    </xf>
    <xf numFmtId="0" fontId="6" fillId="0" borderId="31" xfId="55" applyFont="1" applyBorder="1" applyAlignment="1" applyProtection="1">
      <alignment vertical="center"/>
      <protection hidden="1"/>
    </xf>
    <xf numFmtId="0" fontId="6" fillId="0" borderId="32" xfId="55" applyFont="1" applyBorder="1" applyAlignment="1" applyProtection="1">
      <alignment vertical="center"/>
      <protection hidden="1"/>
    </xf>
    <xf numFmtId="0" fontId="6" fillId="2" borderId="33" xfId="55" applyFont="1" applyFill="1" applyBorder="1" applyAlignment="1" applyProtection="1">
      <alignment horizontal="left" vertical="center" wrapText="1"/>
      <protection locked="0" hidden="1"/>
    </xf>
    <xf numFmtId="0" fontId="6" fillId="0" borderId="9" xfId="55" applyFont="1" applyBorder="1" applyAlignment="1" applyProtection="1">
      <alignment vertical="center"/>
      <protection hidden="1"/>
    </xf>
    <xf numFmtId="0" fontId="37" fillId="0" borderId="24" xfId="55" applyFont="1" applyBorder="1" applyAlignment="1" applyProtection="1">
      <alignment vertical="center"/>
      <protection hidden="1"/>
    </xf>
    <xf numFmtId="0" fontId="37" fillId="0" borderId="25" xfId="55" applyFont="1" applyBorder="1" applyAlignment="1" applyProtection="1">
      <alignment vertical="center"/>
      <protection hidden="1"/>
    </xf>
    <xf numFmtId="0" fontId="6" fillId="0" borderId="34" xfId="55" applyFont="1" applyBorder="1" applyAlignment="1" applyProtection="1">
      <alignment horizontal="left" vertical="center" wrapText="1"/>
      <protection hidden="1"/>
    </xf>
    <xf numFmtId="0" fontId="37" fillId="0" borderId="26" xfId="55" applyFont="1" applyBorder="1" applyAlignment="1" applyProtection="1">
      <alignment vertical="center"/>
      <protection hidden="1"/>
    </xf>
    <xf numFmtId="0" fontId="37" fillId="0" borderId="27" xfId="55" applyFont="1" applyBorder="1" applyAlignment="1" applyProtection="1">
      <alignment vertical="center"/>
      <protection hidden="1"/>
    </xf>
    <xf numFmtId="0" fontId="6" fillId="0" borderId="28" xfId="55" applyFont="1" applyBorder="1" applyAlignment="1" applyProtection="1">
      <alignment horizontal="left" vertical="center" wrapText="1"/>
      <protection hidden="1"/>
    </xf>
    <xf numFmtId="0" fontId="37" fillId="0" borderId="29" xfId="55" applyFont="1" applyBorder="1" applyAlignment="1" applyProtection="1">
      <alignment vertical="center"/>
      <protection hidden="1"/>
    </xf>
    <xf numFmtId="0" fontId="37" fillId="0" borderId="30" xfId="55" applyFont="1" applyBorder="1" applyAlignment="1" applyProtection="1">
      <alignment vertical="center"/>
      <protection hidden="1"/>
    </xf>
    <xf numFmtId="0" fontId="37" fillId="0" borderId="31" xfId="55" applyFont="1" applyBorder="1" applyAlignment="1" applyProtection="1">
      <alignment vertical="center"/>
      <protection hidden="1"/>
    </xf>
    <xf numFmtId="0" fontId="37" fillId="0" borderId="32" xfId="55" applyFont="1" applyBorder="1" applyAlignment="1" applyProtection="1">
      <alignment vertical="center"/>
      <protection hidden="1"/>
    </xf>
    <xf numFmtId="0" fontId="6" fillId="0" borderId="35" xfId="55" applyFont="1" applyBorder="1" applyAlignment="1" applyProtection="1">
      <alignment horizontal="left" vertical="center" wrapText="1"/>
      <protection hidden="1"/>
    </xf>
    <xf numFmtId="0" fontId="6" fillId="0" borderId="19" xfId="55" applyFont="1" applyBorder="1" applyAlignment="1" applyProtection="1">
      <alignment vertical="center"/>
      <protection hidden="1"/>
    </xf>
    <xf numFmtId="0" fontId="6" fillId="0" borderId="36" xfId="55" applyFont="1" applyBorder="1" applyAlignment="1" applyProtection="1">
      <alignment horizontal="left" vertical="center" wrapText="1"/>
      <protection hidden="1"/>
    </xf>
    <xf numFmtId="0" fontId="6" fillId="0" borderId="22" xfId="55" applyFont="1" applyBorder="1" applyAlignment="1" applyProtection="1">
      <alignment horizontal="left" vertical="center"/>
      <protection hidden="1"/>
    </xf>
    <xf numFmtId="0" fontId="6" fillId="0" borderId="11" xfId="55" applyFont="1" applyBorder="1" applyAlignment="1" applyProtection="1">
      <alignment horizontal="left" vertical="center"/>
      <protection hidden="1"/>
    </xf>
    <xf numFmtId="0" fontId="6" fillId="0" borderId="9" xfId="55" applyFont="1" applyBorder="1" applyAlignment="1" applyProtection="1">
      <alignment horizontal="left" vertical="center"/>
      <protection hidden="1"/>
    </xf>
    <xf numFmtId="0" fontId="6" fillId="0" borderId="0" xfId="55" applyFont="1" applyAlignment="1" applyProtection="1">
      <alignment horizontal="left" vertical="center"/>
      <protection hidden="1"/>
    </xf>
    <xf numFmtId="0" fontId="6" fillId="0" borderId="37" xfId="55" applyFont="1" applyBorder="1" applyAlignment="1" applyProtection="1">
      <alignment horizontal="left" vertical="center"/>
      <protection hidden="1"/>
    </xf>
    <xf numFmtId="0" fontId="6" fillId="0" borderId="38" xfId="55" applyFont="1" applyBorder="1" applyAlignment="1" applyProtection="1">
      <alignment horizontal="left" vertical="center"/>
      <protection hidden="1"/>
    </xf>
    <xf numFmtId="0" fontId="51" fillId="0" borderId="0" xfId="0" applyFont="1" applyAlignment="1">
      <alignment vertical="center"/>
    </xf>
    <xf numFmtId="0" fontId="25" fillId="0" borderId="18" xfId="55" quotePrefix="1" applyFont="1" applyBorder="1" applyAlignment="1" applyProtection="1">
      <alignment horizontal="left" vertical="center"/>
      <protection hidden="1"/>
    </xf>
    <xf numFmtId="0" fontId="7" fillId="0" borderId="0" xfId="0" applyFont="1" applyAlignment="1" applyProtection="1">
      <alignment horizontal="center" vertical="top"/>
      <protection hidden="1"/>
    </xf>
    <xf numFmtId="49" fontId="7" fillId="0" borderId="0" xfId="0" applyNumberFormat="1" applyFont="1" applyAlignment="1" applyProtection="1">
      <alignment horizontal="center" vertical="top"/>
      <protection hidden="1"/>
    </xf>
    <xf numFmtId="172" fontId="5" fillId="0" borderId="0" xfId="0" applyNumberFormat="1" applyFont="1" applyAlignment="1" applyProtection="1">
      <alignment horizontal="center" vertical="top" wrapText="1"/>
      <protection hidden="1"/>
    </xf>
    <xf numFmtId="0" fontId="7" fillId="0" borderId="0" xfId="0" applyFont="1" applyAlignment="1" applyProtection="1">
      <alignment horizontal="left" vertical="top"/>
      <protection hidden="1"/>
    </xf>
    <xf numFmtId="0" fontId="39" fillId="0" borderId="0" xfId="0" applyFont="1" applyAlignment="1" applyProtection="1">
      <alignment horizontal="center" vertical="top" wrapText="1"/>
      <protection hidden="1"/>
    </xf>
    <xf numFmtId="0" fontId="2" fillId="0" borderId="18" xfId="0" applyFont="1" applyBorder="1" applyAlignment="1" applyProtection="1">
      <alignment horizontal="center" vertical="top"/>
      <protection hidden="1"/>
    </xf>
    <xf numFmtId="0" fontId="2" fillId="0" borderId="39" xfId="0" applyFont="1" applyBorder="1" applyAlignment="1" applyProtection="1">
      <alignment vertical="top"/>
      <protection hidden="1"/>
    </xf>
    <xf numFmtId="0" fontId="2" fillId="0" borderId="0" xfId="0" applyFont="1" applyAlignment="1" applyProtection="1">
      <alignment vertical="top"/>
      <protection hidden="1"/>
    </xf>
    <xf numFmtId="0" fontId="2" fillId="0" borderId="40" xfId="0" applyFont="1" applyBorder="1" applyAlignment="1" applyProtection="1">
      <alignment horizontal="right" vertical="top"/>
      <protection hidden="1"/>
    </xf>
    <xf numFmtId="0" fontId="2" fillId="0" borderId="41" xfId="0" applyFont="1" applyBorder="1" applyAlignment="1" applyProtection="1">
      <alignment vertical="top"/>
      <protection hidden="1"/>
    </xf>
    <xf numFmtId="0" fontId="2" fillId="0" borderId="19" xfId="0" applyFont="1" applyBorder="1" applyAlignment="1" applyProtection="1">
      <alignment vertical="top"/>
      <protection hidden="1"/>
    </xf>
    <xf numFmtId="0" fontId="2" fillId="0" borderId="32" xfId="0" applyFont="1" applyBorder="1" applyAlignment="1" applyProtection="1">
      <alignment horizontal="right" vertical="top"/>
      <protection hidden="1"/>
    </xf>
    <xf numFmtId="0" fontId="2" fillId="0" borderId="0" xfId="0" applyFont="1" applyAlignment="1" applyProtection="1">
      <alignment horizontal="left" vertical="top"/>
      <protection hidden="1"/>
    </xf>
    <xf numFmtId="0" fontId="2" fillId="0" borderId="14" xfId="0" applyFont="1" applyBorder="1" applyAlignment="1" applyProtection="1">
      <alignment horizontal="center" vertical="top"/>
      <protection hidden="1"/>
    </xf>
    <xf numFmtId="0" fontId="25" fillId="0" borderId="18" xfId="55" applyFont="1" applyBorder="1" applyAlignment="1" applyProtection="1">
      <alignment horizontal="left" vertical="center"/>
      <protection hidden="1"/>
    </xf>
    <xf numFmtId="0" fontId="6" fillId="0" borderId="18"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0" xfId="0" applyFont="1" applyAlignment="1" applyProtection="1">
      <alignment horizontal="left" vertical="top"/>
      <protection hidden="1"/>
    </xf>
    <xf numFmtId="0" fontId="20" fillId="0" borderId="0" xfId="0" applyFont="1" applyAlignment="1" applyProtection="1">
      <alignment horizontal="left" vertical="top" wrapText="1"/>
      <protection hidden="1"/>
    </xf>
    <xf numFmtId="0" fontId="6" fillId="0" borderId="18" xfId="0" applyFont="1" applyBorder="1" applyProtection="1">
      <protection hidden="1"/>
    </xf>
    <xf numFmtId="0" fontId="5" fillId="0" borderId="19" xfId="0" applyFont="1" applyBorder="1" applyAlignment="1" applyProtection="1">
      <alignment horizontal="right" vertical="top"/>
      <protection hidden="1"/>
    </xf>
    <xf numFmtId="0" fontId="25"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6" fillId="0" borderId="0" xfId="54" applyAlignment="1" applyProtection="1">
      <alignment vertical="top"/>
      <protection hidden="1"/>
    </xf>
    <xf numFmtId="0" fontId="6" fillId="0" borderId="0" xfId="58" applyAlignment="1" applyProtection="1">
      <alignment vertical="top"/>
      <protection hidden="1"/>
    </xf>
    <xf numFmtId="0" fontId="7" fillId="0" borderId="0" xfId="54" applyFont="1" applyAlignment="1" applyProtection="1">
      <alignment horizontal="left" vertical="top"/>
      <protection hidden="1"/>
    </xf>
    <xf numFmtId="0" fontId="7" fillId="0" borderId="0" xfId="0" applyFont="1" applyAlignment="1" applyProtection="1">
      <alignment horizontal="justify" vertical="top" wrapText="1"/>
      <protection hidden="1"/>
    </xf>
    <xf numFmtId="172" fontId="6" fillId="0" borderId="0" xfId="0" applyNumberFormat="1" applyFont="1" applyAlignment="1" applyProtection="1">
      <alignment horizontal="center" vertical="top"/>
      <protection hidden="1"/>
    </xf>
    <xf numFmtId="0" fontId="39" fillId="0" borderId="0" xfId="0" applyFont="1" applyAlignment="1" applyProtection="1">
      <alignment horizontal="justify" vertical="top" wrapText="1"/>
      <protection hidden="1"/>
    </xf>
    <xf numFmtId="0" fontId="26" fillId="0" borderId="18" xfId="0" applyFont="1" applyBorder="1" applyAlignment="1" applyProtection="1">
      <alignment horizontal="center" vertical="top"/>
      <protection hidden="1"/>
    </xf>
    <xf numFmtId="0" fontId="7" fillId="0" borderId="0" xfId="0" applyFont="1" applyAlignment="1" applyProtection="1">
      <alignment horizontal="justify" vertical="top"/>
      <protection hidden="1"/>
    </xf>
    <xf numFmtId="0" fontId="6" fillId="0" borderId="0" xfId="0" applyFont="1" applyAlignment="1" applyProtection="1">
      <alignment horizontal="justify" vertical="top" wrapText="1"/>
      <protection hidden="1"/>
    </xf>
    <xf numFmtId="0" fontId="39" fillId="0" borderId="0" xfId="0" applyFont="1" applyAlignment="1" applyProtection="1">
      <alignment horizontal="justify" vertical="top"/>
      <protection hidden="1"/>
    </xf>
    <xf numFmtId="0" fontId="6" fillId="0" borderId="40" xfId="0" applyFont="1" applyBorder="1" applyAlignment="1" applyProtection="1">
      <alignment horizontal="left" vertical="top"/>
      <protection hidden="1"/>
    </xf>
    <xf numFmtId="0" fontId="6" fillId="0" borderId="32" xfId="0" applyFont="1" applyBorder="1" applyAlignment="1" applyProtection="1">
      <alignment horizontal="left" vertical="top"/>
      <protection hidden="1"/>
    </xf>
    <xf numFmtId="0" fontId="7" fillId="0" borderId="18" xfId="0" applyFont="1" applyBorder="1" applyAlignment="1" applyProtection="1">
      <alignment horizontal="center" vertical="top" wrapText="1"/>
      <protection hidden="1"/>
    </xf>
    <xf numFmtId="0" fontId="25" fillId="0" borderId="0" xfId="0" applyFont="1" applyAlignment="1" applyProtection="1">
      <alignment vertical="top" wrapText="1"/>
      <protection hidden="1"/>
    </xf>
    <xf numFmtId="0" fontId="6" fillId="0" borderId="0" xfId="0" applyFont="1" applyAlignment="1" applyProtection="1">
      <alignment horizontal="right" vertical="top"/>
      <protection hidden="1"/>
    </xf>
    <xf numFmtId="0" fontId="7" fillId="0" borderId="18" xfId="0" applyFont="1" applyBorder="1" applyAlignment="1" applyProtection="1">
      <alignment horizontal="justify" vertical="top" wrapText="1"/>
      <protection hidden="1"/>
    </xf>
    <xf numFmtId="0" fontId="25" fillId="0" borderId="0" xfId="0" applyFont="1" applyAlignment="1" applyProtection="1">
      <alignment horizontal="left" vertical="top"/>
      <protection hidden="1"/>
    </xf>
    <xf numFmtId="0" fontId="25" fillId="0" borderId="0" xfId="57" applyFont="1" applyAlignment="1">
      <alignment vertical="top"/>
    </xf>
    <xf numFmtId="0" fontId="48" fillId="0" borderId="42" xfId="57" applyFont="1" applyBorder="1" applyAlignment="1">
      <alignment horizontal="center" vertical="top"/>
    </xf>
    <xf numFmtId="0" fontId="34" fillId="0" borderId="0" xfId="57" applyFont="1" applyAlignment="1">
      <alignment vertical="top"/>
    </xf>
    <xf numFmtId="0" fontId="48" fillId="7" borderId="42" xfId="57" applyFont="1" applyFill="1" applyBorder="1" applyAlignment="1">
      <alignment horizontal="center" vertical="top"/>
    </xf>
    <xf numFmtId="0" fontId="34" fillId="7" borderId="0" xfId="57" applyFont="1" applyFill="1" applyAlignment="1">
      <alignment vertical="top"/>
    </xf>
    <xf numFmtId="0" fontId="6" fillId="0" borderId="0" xfId="57" applyFont="1" applyAlignment="1">
      <alignment vertical="top"/>
    </xf>
    <xf numFmtId="0" fontId="6" fillId="0" borderId="19" xfId="57" applyFont="1" applyBorder="1" applyAlignment="1">
      <alignment vertical="top"/>
    </xf>
    <xf numFmtId="0" fontId="7" fillId="0" borderId="0" xfId="57" applyFont="1" applyAlignment="1">
      <alignment vertical="top"/>
    </xf>
    <xf numFmtId="0" fontId="33" fillId="0" borderId="0" xfId="57" applyFont="1" applyAlignment="1">
      <alignment vertical="top"/>
    </xf>
    <xf numFmtId="0" fontId="6" fillId="0" borderId="43" xfId="57" applyFont="1" applyBorder="1" applyAlignment="1">
      <alignment vertical="top"/>
    </xf>
    <xf numFmtId="0" fontId="37" fillId="0" borderId="23" xfId="59" applyFont="1" applyBorder="1" applyAlignment="1" applyProtection="1">
      <alignment horizontal="center" vertical="center"/>
      <protection hidden="1"/>
    </xf>
    <xf numFmtId="0" fontId="6" fillId="8" borderId="44" xfId="55" applyFont="1" applyFill="1" applyBorder="1" applyAlignment="1" applyProtection="1">
      <alignment horizontal="left" vertical="center" wrapText="1"/>
      <protection hidden="1"/>
    </xf>
    <xf numFmtId="0" fontId="6" fillId="8" borderId="0" xfId="0" applyFont="1" applyFill="1" applyAlignment="1" applyProtection="1">
      <alignment horizontal="left" vertical="top" wrapText="1"/>
      <protection hidden="1"/>
    </xf>
    <xf numFmtId="0" fontId="6" fillId="2" borderId="18" xfId="0" applyFont="1" applyFill="1" applyBorder="1" applyAlignment="1" applyProtection="1">
      <alignment horizontal="center" vertical="center" wrapText="1"/>
      <protection hidden="1"/>
    </xf>
    <xf numFmtId="0" fontId="6" fillId="2" borderId="18" xfId="0" applyFont="1" applyFill="1" applyBorder="1" applyAlignment="1" applyProtection="1">
      <alignment vertical="center" wrapText="1"/>
      <protection hidden="1"/>
    </xf>
    <xf numFmtId="0" fontId="6" fillId="2" borderId="18" xfId="0" applyFont="1" applyFill="1" applyBorder="1" applyAlignment="1" applyProtection="1">
      <alignment horizontal="left" vertical="top" wrapText="1"/>
      <protection hidden="1"/>
    </xf>
    <xf numFmtId="0" fontId="25" fillId="0" borderId="18" xfId="0" applyFont="1" applyBorder="1" applyAlignment="1" applyProtection="1">
      <alignment vertical="center"/>
      <protection hidden="1"/>
    </xf>
    <xf numFmtId="0" fontId="37" fillId="2" borderId="18" xfId="0" applyFont="1" applyFill="1" applyBorder="1" applyAlignment="1" applyProtection="1">
      <alignment horizontal="left" vertical="top" wrapText="1"/>
      <protection hidden="1"/>
    </xf>
    <xf numFmtId="0" fontId="6" fillId="2" borderId="18" xfId="0" applyFont="1" applyFill="1" applyBorder="1" applyAlignment="1" applyProtection="1">
      <alignment horizontal="center" vertical="top" wrapText="1"/>
      <protection hidden="1"/>
    </xf>
    <xf numFmtId="0" fontId="6" fillId="2" borderId="0" xfId="0" applyFont="1" applyFill="1" applyAlignment="1" applyProtection="1">
      <alignment horizontal="center" vertical="top"/>
      <protection hidden="1"/>
    </xf>
    <xf numFmtId="0" fontId="6" fillId="2" borderId="18" xfId="0" applyFont="1" applyFill="1" applyBorder="1" applyAlignment="1" applyProtection="1">
      <alignment horizontal="right" vertical="top" wrapText="1"/>
      <protection hidden="1"/>
    </xf>
    <xf numFmtId="0" fontId="7" fillId="2" borderId="28" xfId="55" applyFont="1" applyFill="1" applyBorder="1" applyAlignment="1" applyProtection="1">
      <alignment horizontal="left" vertical="center" wrapText="1"/>
      <protection locked="0"/>
    </xf>
    <xf numFmtId="0" fontId="6" fillId="0" borderId="10" xfId="55" applyFont="1" applyBorder="1" applyAlignment="1" applyProtection="1">
      <alignment vertical="center" wrapText="1"/>
      <protection hidden="1"/>
    </xf>
    <xf numFmtId="0" fontId="6" fillId="0" borderId="10" xfId="55" applyFont="1" applyBorder="1" applyAlignment="1" applyProtection="1">
      <alignment horizontal="left" vertical="center"/>
      <protection hidden="1"/>
    </xf>
    <xf numFmtId="0" fontId="6" fillId="2" borderId="28" xfId="55" applyFont="1" applyFill="1" applyBorder="1" applyAlignment="1" applyProtection="1">
      <alignment vertical="center" wrapText="1"/>
      <protection locked="0"/>
    </xf>
    <xf numFmtId="0" fontId="6" fillId="2" borderId="33" xfId="55" applyFont="1" applyFill="1" applyBorder="1" applyAlignment="1" applyProtection="1">
      <alignment vertical="center" wrapText="1"/>
      <protection locked="0"/>
    </xf>
    <xf numFmtId="174" fontId="6" fillId="2" borderId="28" xfId="55" applyNumberFormat="1" applyFont="1" applyFill="1" applyBorder="1" applyAlignment="1" applyProtection="1">
      <alignment horizontal="left" vertical="center" wrapText="1"/>
      <protection locked="0"/>
    </xf>
    <xf numFmtId="0" fontId="6" fillId="2" borderId="45" xfId="55" applyFont="1" applyFill="1" applyBorder="1" applyAlignment="1" applyProtection="1">
      <alignment vertical="center" wrapText="1"/>
      <protection locked="0"/>
    </xf>
    <xf numFmtId="0" fontId="7" fillId="0" borderId="19" xfId="39" applyFont="1" applyBorder="1" applyAlignment="1" applyProtection="1">
      <alignment horizontal="right" vertical="center"/>
      <protection hidden="1"/>
    </xf>
    <xf numFmtId="0" fontId="6" fillId="0" borderId="0" xfId="39" applyFont="1" applyAlignment="1" applyProtection="1">
      <alignment vertical="center"/>
      <protection hidden="1"/>
    </xf>
    <xf numFmtId="0" fontId="7" fillId="0" borderId="0" xfId="39" applyFont="1" applyAlignment="1" applyProtection="1">
      <alignment horizontal="center" vertical="center"/>
      <protection hidden="1"/>
    </xf>
    <xf numFmtId="0" fontId="6" fillId="0" borderId="0" xfId="39" applyFont="1" applyAlignment="1" applyProtection="1">
      <alignment horizontal="justify" vertical="center"/>
      <protection hidden="1"/>
    </xf>
    <xf numFmtId="0" fontId="7" fillId="0" borderId="0" xfId="39" applyFont="1" applyAlignment="1" applyProtection="1">
      <alignment vertical="center"/>
      <protection hidden="1"/>
    </xf>
    <xf numFmtId="0" fontId="43" fillId="0" borderId="0" xfId="39" applyFont="1" applyAlignment="1" applyProtection="1">
      <alignment vertical="center"/>
      <protection hidden="1"/>
    </xf>
    <xf numFmtId="0" fontId="6" fillId="2" borderId="46" xfId="39" applyFont="1" applyFill="1" applyBorder="1" applyAlignment="1">
      <alignment horizontal="left" vertical="center" wrapText="1"/>
    </xf>
    <xf numFmtId="0" fontId="39" fillId="0" borderId="0" xfId="39" applyFont="1" applyAlignment="1" applyProtection="1">
      <alignment horizontal="center" vertical="center"/>
      <protection hidden="1"/>
    </xf>
    <xf numFmtId="0" fontId="6" fillId="0" borderId="18" xfId="39" applyFont="1" applyBorder="1" applyAlignment="1" applyProtection="1">
      <alignment horizontal="left" vertical="top" wrapText="1" indent="2"/>
      <protection hidden="1"/>
    </xf>
    <xf numFmtId="0" fontId="6" fillId="0" borderId="18" xfId="39" applyFont="1" applyBorder="1" applyAlignment="1" applyProtection="1">
      <alignment vertical="center" wrapText="1"/>
      <protection hidden="1"/>
    </xf>
    <xf numFmtId="0" fontId="6" fillId="0" borderId="12" xfId="39" applyFont="1" applyBorder="1" applyAlignment="1" applyProtection="1">
      <alignment horizontal="left" vertical="center" wrapText="1" indent="2"/>
      <protection hidden="1"/>
    </xf>
    <xf numFmtId="0" fontId="6" fillId="0" borderId="25" xfId="39" applyFont="1" applyBorder="1" applyAlignment="1" applyProtection="1">
      <alignment vertical="center" wrapText="1"/>
      <protection hidden="1"/>
    </xf>
    <xf numFmtId="0" fontId="6" fillId="0" borderId="13" xfId="39" applyFont="1" applyBorder="1" applyAlignment="1" applyProtection="1">
      <alignment horizontal="left" vertical="center" wrapText="1" indent="2"/>
      <protection hidden="1"/>
    </xf>
    <xf numFmtId="0" fontId="6" fillId="2" borderId="46" xfId="39" applyFont="1" applyFill="1" applyBorder="1" applyAlignment="1" applyProtection="1">
      <alignment horizontal="left" vertical="center" wrapText="1"/>
      <protection locked="0"/>
    </xf>
    <xf numFmtId="0" fontId="6" fillId="2" borderId="47" xfId="39" applyFont="1" applyFill="1" applyBorder="1" applyAlignment="1" applyProtection="1">
      <alignment horizontal="left" vertical="center" wrapText="1"/>
      <protection locked="0"/>
    </xf>
    <xf numFmtId="0" fontId="6" fillId="2" borderId="48" xfId="39" applyFont="1" applyFill="1" applyBorder="1" applyAlignment="1" applyProtection="1">
      <alignment horizontal="left" vertical="center" wrapText="1"/>
      <protection locked="0"/>
    </xf>
    <xf numFmtId="0" fontId="6" fillId="0" borderId="18" xfId="39" applyFont="1" applyBorder="1" applyAlignment="1" applyProtection="1">
      <alignment horizontal="left" vertical="center" wrapText="1" indent="2"/>
      <protection hidden="1"/>
    </xf>
    <xf numFmtId="0" fontId="6" fillId="2" borderId="18" xfId="39" applyFont="1" applyFill="1" applyBorder="1" applyAlignment="1" applyProtection="1">
      <alignment horizontal="left" vertical="center" wrapText="1"/>
      <protection locked="0"/>
    </xf>
    <xf numFmtId="0" fontId="6" fillId="9" borderId="49" xfId="43" applyFill="1" applyBorder="1" applyAlignment="1">
      <alignment horizontal="left" vertical="center" wrapText="1" indent="2"/>
    </xf>
    <xf numFmtId="0" fontId="6" fillId="2" borderId="44" xfId="43" applyFill="1" applyBorder="1" applyAlignment="1" applyProtection="1">
      <alignment horizontal="left" vertical="center" wrapText="1"/>
      <protection locked="0"/>
    </xf>
    <xf numFmtId="0" fontId="25" fillId="0" borderId="0" xfId="43" applyFont="1"/>
    <xf numFmtId="0" fontId="6" fillId="9" borderId="50" xfId="43" applyFill="1" applyBorder="1" applyAlignment="1">
      <alignment horizontal="left" vertical="center" wrapText="1" indent="2"/>
    </xf>
    <xf numFmtId="0" fontId="7" fillId="9" borderId="10" xfId="43" applyFont="1" applyFill="1" applyBorder="1" applyAlignment="1">
      <alignment horizontal="center" vertical="center"/>
    </xf>
    <xf numFmtId="0" fontId="6" fillId="9" borderId="50" xfId="43" applyFill="1" applyBorder="1" applyAlignment="1">
      <alignment horizontal="right" vertical="center" wrapText="1" indent="2"/>
    </xf>
    <xf numFmtId="49" fontId="6" fillId="2" borderId="33" xfId="43" applyNumberFormat="1" applyFill="1" applyBorder="1" applyAlignment="1" applyProtection="1">
      <alignment horizontal="left" vertical="center" wrapText="1"/>
      <protection locked="0"/>
    </xf>
    <xf numFmtId="0" fontId="6" fillId="0" borderId="12" xfId="39" applyFont="1" applyBorder="1" applyAlignment="1" applyProtection="1">
      <alignment horizontal="center" vertical="center" wrapText="1"/>
      <protection hidden="1"/>
    </xf>
    <xf numFmtId="0" fontId="6" fillId="0" borderId="13" xfId="39" applyFont="1" applyBorder="1" applyAlignment="1" applyProtection="1">
      <alignment horizontal="center" vertical="center" wrapText="1"/>
      <protection hidden="1"/>
    </xf>
    <xf numFmtId="0" fontId="6" fillId="0" borderId="14" xfId="39" applyFont="1" applyBorder="1" applyAlignment="1" applyProtection="1">
      <alignment horizontal="center" vertical="center" wrapText="1"/>
      <protection hidden="1"/>
    </xf>
    <xf numFmtId="0" fontId="6" fillId="2" borderId="1" xfId="39" applyFont="1" applyFill="1" applyBorder="1" applyAlignment="1" applyProtection="1">
      <alignment horizontal="left" vertical="center" wrapText="1"/>
      <protection locked="0"/>
    </xf>
    <xf numFmtId="0" fontId="6" fillId="0" borderId="51" xfId="39" applyFont="1" applyBorder="1" applyAlignment="1" applyProtection="1">
      <alignment horizontal="left" vertical="center" wrapText="1"/>
      <protection hidden="1"/>
    </xf>
    <xf numFmtId="0" fontId="17" fillId="0" borderId="0" xfId="39"/>
    <xf numFmtId="0" fontId="6" fillId="0" borderId="0" xfId="39" applyFont="1" applyAlignment="1" applyProtection="1">
      <alignment vertical="center" wrapText="1"/>
      <protection hidden="1"/>
    </xf>
    <xf numFmtId="0" fontId="6" fillId="0" borderId="18" xfId="39" applyFont="1" applyBorder="1" applyAlignment="1" applyProtection="1">
      <alignment horizontal="center" vertical="top" wrapText="1"/>
      <protection hidden="1"/>
    </xf>
    <xf numFmtId="0" fontId="6" fillId="0" borderId="0" xfId="39" applyFont="1" applyAlignment="1" applyProtection="1">
      <alignment horizontal="left" vertical="center"/>
      <protection hidden="1"/>
    </xf>
    <xf numFmtId="0" fontId="6" fillId="0" borderId="0" xfId="39" applyFont="1" applyAlignment="1" applyProtection="1">
      <alignment horizontal="right" vertical="center"/>
      <protection hidden="1"/>
    </xf>
    <xf numFmtId="0" fontId="7" fillId="0" borderId="0" xfId="39" applyFont="1" applyAlignment="1" applyProtection="1">
      <alignment horizontal="right" vertical="center"/>
      <protection hidden="1"/>
    </xf>
    <xf numFmtId="0" fontId="7" fillId="0" borderId="0" xfId="39" applyFont="1" applyAlignment="1" applyProtection="1">
      <alignment horizontal="left" vertical="center"/>
      <protection hidden="1"/>
    </xf>
    <xf numFmtId="173" fontId="7" fillId="0" borderId="0" xfId="39" applyNumberFormat="1" applyFont="1" applyAlignment="1" applyProtection="1">
      <alignment horizontal="left" vertical="center" indent="1"/>
      <protection hidden="1"/>
    </xf>
    <xf numFmtId="0" fontId="7" fillId="0" borderId="0" xfId="39" applyFont="1" applyAlignment="1" applyProtection="1">
      <alignment horizontal="left" vertical="center" indent="1"/>
      <protection hidden="1"/>
    </xf>
    <xf numFmtId="0" fontId="62" fillId="0" borderId="0" xfId="53" applyFont="1" applyAlignment="1" applyProtection="1">
      <alignment vertical="center"/>
      <protection hidden="1"/>
    </xf>
    <xf numFmtId="0" fontId="62" fillId="0" borderId="0" xfId="53" applyFont="1" applyProtection="1">
      <protection hidden="1"/>
    </xf>
    <xf numFmtId="0" fontId="63" fillId="0" borderId="0" xfId="53" applyFont="1" applyProtection="1">
      <protection hidden="1"/>
    </xf>
    <xf numFmtId="0" fontId="63" fillId="0" borderId="0" xfId="53" applyFont="1" applyAlignment="1" applyProtection="1">
      <alignment horizontal="center" vertical="center"/>
      <protection hidden="1"/>
    </xf>
    <xf numFmtId="0" fontId="62" fillId="0" borderId="0" xfId="53" applyFont="1" applyAlignment="1" applyProtection="1">
      <alignment horizontal="left" vertical="center"/>
      <protection hidden="1"/>
    </xf>
    <xf numFmtId="0" fontId="63" fillId="0" borderId="0" xfId="53" applyFont="1" applyAlignment="1" applyProtection="1">
      <alignment horizontal="center"/>
      <protection hidden="1"/>
    </xf>
    <xf numFmtId="0" fontId="62" fillId="0" borderId="18" xfId="53" applyFont="1" applyBorder="1" applyAlignment="1" applyProtection="1">
      <alignment horizontal="justify"/>
      <protection hidden="1"/>
    </xf>
    <xf numFmtId="0" fontId="62" fillId="0" borderId="0" xfId="53" quotePrefix="1" applyFont="1" applyAlignment="1" applyProtection="1">
      <alignment horizontal="justify"/>
      <protection hidden="1"/>
    </xf>
    <xf numFmtId="4" fontId="61" fillId="0" borderId="0" xfId="53" applyNumberFormat="1" applyFont="1" applyAlignment="1" applyProtection="1">
      <alignment vertical="center"/>
      <protection hidden="1"/>
    </xf>
    <xf numFmtId="0" fontId="61" fillId="0" borderId="0" xfId="53" applyFont="1" applyAlignment="1" applyProtection="1">
      <alignment horizontal="justify" vertical="center"/>
      <protection hidden="1"/>
    </xf>
    <xf numFmtId="0" fontId="63" fillId="0" borderId="0" xfId="53" applyFont="1" applyAlignment="1" applyProtection="1">
      <alignment vertical="center"/>
      <protection hidden="1"/>
    </xf>
    <xf numFmtId="0" fontId="62" fillId="0" borderId="0" xfId="40" applyFont="1" applyProtection="1">
      <protection hidden="1"/>
    </xf>
    <xf numFmtId="0" fontId="62" fillId="0" borderId="0" xfId="53" applyFont="1" applyAlignment="1" applyProtection="1">
      <alignment horizontal="center" vertical="center"/>
      <protection hidden="1"/>
    </xf>
    <xf numFmtId="0" fontId="6" fillId="0" borderId="0" xfId="39" applyFont="1" applyAlignment="1" applyProtection="1">
      <alignment horizontal="justify" vertical="top"/>
      <protection hidden="1"/>
    </xf>
    <xf numFmtId="173" fontId="6" fillId="0" borderId="0" xfId="39" applyNumberFormat="1" applyFont="1" applyAlignment="1" applyProtection="1">
      <alignment horizontal="left" vertical="center"/>
      <protection hidden="1"/>
    </xf>
    <xf numFmtId="0" fontId="6" fillId="0" borderId="0" xfId="54" applyAlignment="1" applyProtection="1">
      <alignment horizontal="left" vertical="center"/>
      <protection hidden="1"/>
    </xf>
    <xf numFmtId="0" fontId="7" fillId="0" borderId="0" xfId="54" applyFont="1" applyAlignment="1" applyProtection="1">
      <alignment horizontal="left" vertical="center"/>
      <protection hidden="1"/>
    </xf>
    <xf numFmtId="0" fontId="6" fillId="0" borderId="0" xfId="58" applyAlignment="1" applyProtection="1">
      <alignment horizontal="left" vertical="center"/>
      <protection hidden="1"/>
    </xf>
    <xf numFmtId="0" fontId="6" fillId="0" borderId="0" xfId="39" applyFont="1" applyAlignment="1" applyProtection="1">
      <alignment vertical="top"/>
      <protection hidden="1"/>
    </xf>
    <xf numFmtId="172" fontId="6" fillId="0" borderId="0" xfId="39" applyNumberFormat="1" applyFont="1" applyAlignment="1" applyProtection="1">
      <alignment horizontal="center" vertical="top"/>
      <protection hidden="1"/>
    </xf>
    <xf numFmtId="172" fontId="0" fillId="0" borderId="0" xfId="39" applyNumberFormat="1" applyFont="1" applyAlignment="1" applyProtection="1">
      <alignment horizontal="left" vertical="top"/>
      <protection hidden="1"/>
    </xf>
    <xf numFmtId="172" fontId="6" fillId="0" borderId="0" xfId="39" applyNumberFormat="1" applyFont="1" applyAlignment="1" applyProtection="1">
      <alignment horizontal="center" vertical="center"/>
      <protection hidden="1"/>
    </xf>
    <xf numFmtId="172" fontId="6" fillId="0" borderId="0" xfId="53" applyNumberFormat="1" applyFont="1" applyAlignment="1" applyProtection="1">
      <alignment horizontal="center" vertical="top"/>
      <protection hidden="1"/>
    </xf>
    <xf numFmtId="172" fontId="2" fillId="0" borderId="0" xfId="53" applyNumberFormat="1" applyFont="1" applyAlignment="1" applyProtection="1">
      <alignment horizontal="center" vertical="center"/>
      <protection hidden="1"/>
    </xf>
    <xf numFmtId="172" fontId="2" fillId="0" borderId="0" xfId="53" applyNumberFormat="1" applyFont="1" applyAlignment="1" applyProtection="1">
      <alignment horizontal="center" vertical="top"/>
      <protection hidden="1"/>
    </xf>
    <xf numFmtId="0" fontId="6" fillId="0" borderId="0" xfId="53" applyFont="1" applyAlignment="1" applyProtection="1">
      <alignment vertical="center"/>
      <protection hidden="1"/>
    </xf>
    <xf numFmtId="0" fontId="2" fillId="0" borderId="0" xfId="53" applyFont="1" applyAlignment="1" applyProtection="1">
      <alignment vertical="top"/>
      <protection hidden="1"/>
    </xf>
    <xf numFmtId="0" fontId="2" fillId="0" borderId="0" xfId="53" applyFont="1" applyAlignment="1" applyProtection="1">
      <alignment horizontal="center" vertical="top"/>
      <protection hidden="1"/>
    </xf>
    <xf numFmtId="172" fontId="6" fillId="0" borderId="0" xfId="39" applyNumberFormat="1" applyFont="1" applyAlignment="1" applyProtection="1">
      <alignment horizontal="left" vertical="center" indent="3"/>
      <protection hidden="1"/>
    </xf>
    <xf numFmtId="0" fontId="6" fillId="0" borderId="0" xfId="39" applyFont="1" applyAlignment="1" applyProtection="1">
      <alignment horizontal="left" vertical="center" indent="3"/>
      <protection hidden="1"/>
    </xf>
    <xf numFmtId="0" fontId="7" fillId="0" borderId="0" xfId="39" applyFont="1" applyAlignment="1" applyProtection="1">
      <alignment horizontal="left" vertical="center" indent="2"/>
      <protection hidden="1"/>
    </xf>
    <xf numFmtId="173" fontId="7" fillId="0" borderId="0" xfId="39" applyNumberFormat="1"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0" xfId="39" applyFont="1" applyAlignment="1">
      <alignment vertical="center"/>
    </xf>
    <xf numFmtId="0" fontId="6" fillId="2" borderId="42" xfId="39" applyFont="1" applyFill="1" applyBorder="1" applyAlignment="1" applyProtection="1">
      <alignment horizontal="left" vertical="center"/>
      <protection locked="0"/>
    </xf>
    <xf numFmtId="0" fontId="6" fillId="0" borderId="53" xfId="39" applyFont="1" applyBorder="1" applyAlignment="1" applyProtection="1">
      <alignment horizontal="left" vertical="center"/>
      <protection hidden="1"/>
    </xf>
    <xf numFmtId="0" fontId="17" fillId="0" borderId="0" xfId="39" applyAlignment="1" applyProtection="1">
      <alignment horizontal="justify" vertical="top"/>
      <protection hidden="1"/>
    </xf>
    <xf numFmtId="0" fontId="0" fillId="0" borderId="0" xfId="0" applyAlignment="1">
      <alignment horizontal="left" vertical="top" wrapText="1"/>
    </xf>
    <xf numFmtId="0" fontId="2" fillId="0" borderId="3" xfId="0" applyFont="1" applyBorder="1" applyAlignment="1" applyProtection="1">
      <alignment horizontal="left" vertical="top" wrapText="1"/>
      <protection hidden="1"/>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49" fontId="6" fillId="2" borderId="52" xfId="43" applyNumberFormat="1" applyFill="1" applyBorder="1" applyAlignment="1" applyProtection="1">
      <alignment horizontal="center" vertical="center" wrapText="1"/>
      <protection locked="0"/>
    </xf>
    <xf numFmtId="49" fontId="6" fillId="2" borderId="3" xfId="43" applyNumberFormat="1" applyFill="1" applyBorder="1" applyAlignment="1" applyProtection="1">
      <alignment horizontal="center" vertical="center" wrapText="1"/>
      <protection locked="0"/>
    </xf>
    <xf numFmtId="0" fontId="6" fillId="9" borderId="11" xfId="43" applyFill="1" applyBorder="1" applyAlignment="1">
      <alignment horizontal="right" vertical="center" wrapText="1" indent="2"/>
    </xf>
    <xf numFmtId="49" fontId="6" fillId="2" borderId="52" xfId="43" applyNumberFormat="1" applyFill="1" applyBorder="1" applyAlignment="1" applyProtection="1">
      <alignment horizontal="left" vertical="center" wrapText="1"/>
      <protection locked="0"/>
    </xf>
    <xf numFmtId="0" fontId="2" fillId="2" borderId="11" xfId="0" applyFont="1" applyFill="1" applyBorder="1" applyAlignment="1" applyProtection="1">
      <alignment vertical="top" wrapText="1"/>
      <protection locked="0"/>
    </xf>
    <xf numFmtId="0" fontId="2" fillId="2" borderId="18" xfId="0" applyFont="1" applyFill="1" applyBorder="1" applyAlignment="1" applyProtection="1">
      <alignment vertical="top" wrapText="1"/>
      <protection locked="0"/>
    </xf>
    <xf numFmtId="0" fontId="2" fillId="2" borderId="11" xfId="0" applyFont="1" applyFill="1" applyBorder="1" applyAlignment="1" applyProtection="1">
      <alignment vertical="top" wrapText="1"/>
      <protection hidden="1"/>
    </xf>
    <xf numFmtId="0" fontId="40" fillId="7" borderId="66" xfId="57" quotePrefix="1" applyFont="1" applyFill="1" applyBorder="1" applyAlignment="1">
      <alignment horizontal="center" vertical="top"/>
    </xf>
    <xf numFmtId="0" fontId="40" fillId="7" borderId="62" xfId="57" quotePrefix="1" applyFont="1" applyFill="1" applyBorder="1" applyAlignment="1">
      <alignment horizontal="center" vertical="top"/>
    </xf>
    <xf numFmtId="0" fontId="40" fillId="7" borderId="67" xfId="57" quotePrefix="1" applyFont="1" applyFill="1" applyBorder="1" applyAlignment="1">
      <alignment horizontal="center" vertical="top"/>
    </xf>
    <xf numFmtId="0" fontId="48" fillId="0" borderId="42" xfId="57" applyFont="1" applyBorder="1" applyAlignment="1">
      <alignment horizontal="justify" vertical="top"/>
    </xf>
    <xf numFmtId="0" fontId="48" fillId="7" borderId="42" xfId="57" applyFont="1" applyFill="1" applyBorder="1" applyAlignment="1">
      <alignment horizontal="justify" vertical="top"/>
    </xf>
    <xf numFmtId="0" fontId="47" fillId="0" borderId="12" xfId="57" applyFont="1" applyBorder="1" applyAlignment="1">
      <alignment horizontal="center" vertical="top" textRotation="180"/>
    </xf>
    <xf numFmtId="0" fontId="47" fillId="0" borderId="13" xfId="57" applyFont="1" applyBorder="1" applyAlignment="1">
      <alignment horizontal="center" vertical="top" textRotation="180"/>
    </xf>
    <xf numFmtId="0" fontId="47" fillId="0" borderId="14" xfId="57" applyFont="1" applyBorder="1" applyAlignment="1">
      <alignment horizontal="center" vertical="top" textRotation="180"/>
    </xf>
    <xf numFmtId="0" fontId="47" fillId="0" borderId="12" xfId="57" applyFont="1" applyBorder="1" applyAlignment="1">
      <alignment horizontal="center" vertical="top" textRotation="90"/>
    </xf>
    <xf numFmtId="0" fontId="47" fillId="0" borderId="13" xfId="57" applyFont="1" applyBorder="1" applyAlignment="1">
      <alignment horizontal="center" vertical="top" textRotation="90"/>
    </xf>
    <xf numFmtId="0" fontId="47" fillId="0" borderId="14" xfId="57" applyFont="1" applyBorder="1" applyAlignment="1">
      <alignment horizontal="center" vertical="top" textRotation="90"/>
    </xf>
    <xf numFmtId="0" fontId="6" fillId="0" borderId="0" xfId="57" applyFont="1" applyAlignment="1">
      <alignment vertical="top"/>
    </xf>
    <xf numFmtId="0" fontId="23" fillId="0" borderId="0" xfId="57" applyFont="1" applyAlignment="1">
      <alignment horizontal="right" vertical="top"/>
    </xf>
    <xf numFmtId="0" fontId="50" fillId="0" borderId="0" xfId="57" applyFont="1" applyAlignment="1">
      <alignment horizontal="right" vertical="top"/>
    </xf>
    <xf numFmtId="0" fontId="50" fillId="0" borderId="43" xfId="57" applyFont="1" applyBorder="1" applyAlignment="1">
      <alignment horizontal="right" vertical="top"/>
    </xf>
    <xf numFmtId="0" fontId="23" fillId="0" borderId="19" xfId="57" applyFont="1" applyBorder="1" applyAlignment="1">
      <alignment horizontal="right" vertical="top"/>
    </xf>
    <xf numFmtId="0" fontId="5" fillId="4" borderId="3" xfId="57" applyFont="1" applyFill="1" applyBorder="1" applyAlignment="1">
      <alignment horizontal="center" vertical="top"/>
    </xf>
    <xf numFmtId="0" fontId="57" fillId="0" borderId="0" xfId="57" applyFont="1" applyAlignment="1">
      <alignment horizontal="center" vertical="top" wrapText="1"/>
    </xf>
    <xf numFmtId="0" fontId="7" fillId="0" borderId="19" xfId="55" applyFont="1" applyBorder="1" applyAlignment="1" applyProtection="1">
      <alignment horizontal="center" vertical="center" wrapText="1"/>
      <protection hidden="1"/>
    </xf>
    <xf numFmtId="0" fontId="7" fillId="0" borderId="3" xfId="55" applyFont="1" applyBorder="1" applyAlignment="1" applyProtection="1">
      <alignment horizontal="center" vertical="center" wrapText="1"/>
      <protection hidden="1"/>
    </xf>
    <xf numFmtId="0" fontId="42" fillId="5" borderId="0" xfId="55" applyFont="1" applyFill="1" applyAlignment="1" applyProtection="1">
      <alignment horizontal="center" vertical="center"/>
      <protection hidden="1"/>
    </xf>
    <xf numFmtId="0" fontId="6" fillId="2" borderId="54" xfId="0" applyFont="1" applyFill="1" applyBorder="1" applyAlignment="1" applyProtection="1">
      <alignment horizontal="center" vertical="top" wrapText="1"/>
      <protection locked="0"/>
    </xf>
    <xf numFmtId="0" fontId="6" fillId="2" borderId="55" xfId="0" applyFont="1" applyFill="1" applyBorder="1" applyAlignment="1" applyProtection="1">
      <alignment horizontal="center" vertical="top" wrapText="1"/>
      <protection locked="0"/>
    </xf>
    <xf numFmtId="0" fontId="7" fillId="0" borderId="12" xfId="0" applyFont="1" applyBorder="1" applyAlignment="1" applyProtection="1">
      <alignment horizontal="center" vertical="top" wrapText="1"/>
      <protection hidden="1"/>
    </xf>
    <xf numFmtId="0" fontId="7" fillId="0" borderId="14" xfId="0" applyFont="1" applyBorder="1" applyAlignment="1" applyProtection="1">
      <alignment horizontal="center" vertical="top" wrapText="1"/>
      <protection hidden="1"/>
    </xf>
    <xf numFmtId="14" fontId="2" fillId="2" borderId="18" xfId="0" applyNumberFormat="1" applyFont="1" applyFill="1" applyBorder="1" applyAlignment="1" applyProtection="1">
      <alignment horizontal="left" vertical="top" wrapText="1"/>
      <protection locked="0"/>
    </xf>
    <xf numFmtId="0" fontId="2" fillId="2" borderId="18" xfId="0" applyFont="1" applyFill="1" applyBorder="1" applyAlignment="1" applyProtection="1">
      <alignment horizontal="left" vertical="top" wrapText="1"/>
      <protection locked="0"/>
    </xf>
    <xf numFmtId="0" fontId="2" fillId="0" borderId="14" xfId="0" applyFont="1" applyBorder="1" applyAlignment="1" applyProtection="1">
      <alignment vertical="top" wrapText="1"/>
      <protection hidden="1"/>
    </xf>
    <xf numFmtId="0" fontId="2" fillId="2" borderId="32" xfId="0" applyFont="1" applyFill="1" applyBorder="1" applyAlignment="1" applyProtection="1">
      <alignment horizontal="left" vertical="top" wrapText="1"/>
      <protection locked="0"/>
    </xf>
    <xf numFmtId="0" fontId="2" fillId="2" borderId="14" xfId="0" applyFont="1" applyFill="1" applyBorder="1" applyAlignment="1" applyProtection="1">
      <alignment horizontal="left" vertical="top" wrapText="1"/>
      <protection locked="0"/>
    </xf>
    <xf numFmtId="0" fontId="2" fillId="0" borderId="11"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0" fontId="2" fillId="0" borderId="12"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0" fillId="0" borderId="13" xfId="0" applyBorder="1" applyAlignment="1">
      <alignment horizontal="center" vertical="top" wrapText="1"/>
    </xf>
    <xf numFmtId="0" fontId="0" fillId="0" borderId="14" xfId="0" applyBorder="1" applyAlignment="1">
      <alignment horizontal="center" vertical="top" wrapText="1"/>
    </xf>
    <xf numFmtId="0" fontId="2" fillId="0" borderId="12" xfId="0" applyFont="1" applyBorder="1" applyAlignment="1" applyProtection="1">
      <alignment horizontal="left" vertical="top" wrapText="1"/>
      <protection hidden="1"/>
    </xf>
    <xf numFmtId="0" fontId="2" fillId="2" borderId="11" xfId="0" applyFont="1" applyFill="1" applyBorder="1" applyAlignment="1" applyProtection="1">
      <alignment horizontal="left" vertical="top" wrapText="1"/>
      <protection locked="0"/>
    </xf>
    <xf numFmtId="0" fontId="6" fillId="0" borderId="18" xfId="0" applyFont="1" applyBorder="1" applyAlignment="1" applyProtection="1">
      <alignment horizontal="left" vertical="top" wrapText="1"/>
      <protection hidden="1"/>
    </xf>
    <xf numFmtId="0" fontId="6" fillId="0" borderId="52" xfId="0" applyFont="1" applyBorder="1" applyAlignment="1" applyProtection="1">
      <alignment horizontal="left" vertical="top" wrapText="1"/>
      <protection hidden="1"/>
    </xf>
    <xf numFmtId="0" fontId="6" fillId="0" borderId="3" xfId="0" applyFont="1" applyBorder="1" applyAlignment="1" applyProtection="1">
      <alignment horizontal="left" vertical="top" wrapText="1"/>
      <protection hidden="1"/>
    </xf>
    <xf numFmtId="0" fontId="6" fillId="0" borderId="11" xfId="0" applyFont="1" applyBorder="1" applyAlignment="1" applyProtection="1">
      <alignment horizontal="left" vertical="top" wrapText="1"/>
      <protection hidden="1"/>
    </xf>
    <xf numFmtId="0" fontId="0" fillId="2" borderId="54" xfId="0" applyFill="1" applyBorder="1" applyAlignment="1" applyProtection="1">
      <alignment horizontal="center" vertical="top" wrapText="1"/>
      <protection locked="0"/>
    </xf>
    <xf numFmtId="0" fontId="5" fillId="0" borderId="0" xfId="0" applyFont="1" applyAlignment="1" applyProtection="1">
      <alignment horizontal="center" vertical="top" wrapText="1"/>
      <protection hidden="1"/>
    </xf>
    <xf numFmtId="0" fontId="7" fillId="0" borderId="0" xfId="0" applyFont="1" applyAlignment="1" applyProtection="1">
      <alignment horizontal="center" vertical="center"/>
      <protection hidden="1"/>
    </xf>
    <xf numFmtId="0" fontId="7" fillId="0" borderId="0" xfId="0" applyFont="1" applyAlignment="1" applyProtection="1">
      <alignment vertical="top"/>
      <protection hidden="1"/>
    </xf>
    <xf numFmtId="0" fontId="6" fillId="0" borderId="0" xfId="0" applyFont="1" applyAlignment="1" applyProtection="1">
      <alignment vertical="top"/>
      <protection hidden="1"/>
    </xf>
    <xf numFmtId="0" fontId="6" fillId="0" borderId="0" xfId="0" applyFont="1" applyAlignment="1" applyProtection="1">
      <alignment vertical="top" wrapText="1"/>
      <protection hidden="1"/>
    </xf>
    <xf numFmtId="0" fontId="7" fillId="0" borderId="0" xfId="0" applyFont="1" applyAlignment="1" applyProtection="1">
      <alignment horizontal="left" vertical="top" wrapText="1"/>
      <protection hidden="1"/>
    </xf>
    <xf numFmtId="0" fontId="6" fillId="0" borderId="0" xfId="0" applyFont="1" applyAlignment="1" applyProtection="1">
      <alignment horizontal="justify" vertical="top" wrapText="1"/>
      <protection hidden="1"/>
    </xf>
    <xf numFmtId="0" fontId="6" fillId="0" borderId="0" xfId="0" applyFont="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6" fillId="0" borderId="12" xfId="0" applyFont="1" applyBorder="1" applyAlignment="1" applyProtection="1">
      <alignment horizontal="center" vertical="top"/>
      <protection hidden="1"/>
    </xf>
    <xf numFmtId="0" fontId="6" fillId="0" borderId="13" xfId="0" applyFont="1" applyBorder="1" applyAlignment="1" applyProtection="1">
      <alignment horizontal="center" vertical="top"/>
      <protection hidden="1"/>
    </xf>
    <xf numFmtId="0" fontId="6" fillId="0" borderId="14" xfId="0" applyFont="1" applyBorder="1" applyAlignment="1" applyProtection="1">
      <alignment horizontal="center" vertical="top"/>
      <protection hidden="1"/>
    </xf>
    <xf numFmtId="0" fontId="6" fillId="0" borderId="56" xfId="0" applyFont="1" applyBorder="1" applyAlignment="1" applyProtection="1">
      <alignment horizontal="left" vertical="top" wrapText="1"/>
      <protection hidden="1"/>
    </xf>
    <xf numFmtId="0" fontId="6" fillId="0" borderId="43" xfId="0" applyFont="1" applyBorder="1" applyAlignment="1" applyProtection="1">
      <alignment horizontal="left" vertical="top" wrapText="1"/>
      <protection hidden="1"/>
    </xf>
    <xf numFmtId="0" fontId="6" fillId="0" borderId="57" xfId="0" applyFont="1" applyBorder="1" applyAlignment="1" applyProtection="1">
      <alignment horizontal="left" vertical="top" wrapText="1"/>
      <protection hidden="1"/>
    </xf>
    <xf numFmtId="0" fontId="6" fillId="0" borderId="39" xfId="0" applyFont="1" applyBorder="1" applyAlignment="1" applyProtection="1">
      <alignment horizontal="left" vertical="top" wrapText="1"/>
      <protection hidden="1"/>
    </xf>
    <xf numFmtId="0" fontId="6" fillId="0" borderId="0" xfId="0" applyFont="1" applyAlignment="1" applyProtection="1">
      <alignment horizontal="left" vertical="top" wrapText="1"/>
      <protection hidden="1"/>
    </xf>
    <xf numFmtId="0" fontId="6" fillId="0" borderId="40" xfId="0" applyFont="1" applyBorder="1" applyAlignment="1" applyProtection="1">
      <alignment horizontal="left" vertical="top" wrapText="1"/>
      <protection hidden="1"/>
    </xf>
    <xf numFmtId="0" fontId="6" fillId="0" borderId="41" xfId="0" applyFont="1" applyBorder="1" applyAlignment="1" applyProtection="1">
      <alignment horizontal="left" vertical="top" wrapText="1"/>
      <protection hidden="1"/>
    </xf>
    <xf numFmtId="0" fontId="6" fillId="0" borderId="19" xfId="0" applyFont="1" applyBorder="1" applyAlignment="1" applyProtection="1">
      <alignment horizontal="left" vertical="top" wrapText="1"/>
      <protection hidden="1"/>
    </xf>
    <xf numFmtId="0" fontId="6" fillId="0" borderId="32" xfId="0" applyFont="1" applyBorder="1" applyAlignment="1" applyProtection="1">
      <alignment horizontal="left" vertical="top" wrapText="1"/>
      <protection hidden="1"/>
    </xf>
    <xf numFmtId="0" fontId="20" fillId="0" borderId="0" xfId="0" applyFont="1" applyAlignment="1" applyProtection="1">
      <alignment horizontal="left" vertical="top" wrapText="1"/>
      <protection hidden="1"/>
    </xf>
    <xf numFmtId="0" fontId="5" fillId="0" borderId="52" xfId="0" applyFont="1" applyBorder="1" applyAlignment="1" applyProtection="1">
      <alignment wrapText="1"/>
      <protection hidden="1"/>
    </xf>
    <xf numFmtId="0" fontId="5" fillId="0" borderId="3" xfId="0" applyFont="1" applyBorder="1" applyAlignment="1">
      <alignment wrapText="1"/>
    </xf>
    <xf numFmtId="0" fontId="5" fillId="0" borderId="11" xfId="0" applyFont="1" applyBorder="1" applyAlignment="1">
      <alignment wrapText="1"/>
    </xf>
    <xf numFmtId="0" fontId="6" fillId="3" borderId="43" xfId="0" applyFont="1" applyFill="1" applyBorder="1" applyAlignment="1" applyProtection="1">
      <alignment horizontal="left" vertical="top"/>
      <protection hidden="1"/>
    </xf>
    <xf numFmtId="0" fontId="5" fillId="0" borderId="0" xfId="0" applyFont="1" applyAlignment="1" applyProtection="1">
      <alignment vertical="top" wrapText="1"/>
      <protection hidden="1"/>
    </xf>
    <xf numFmtId="0" fontId="20" fillId="0" borderId="0" xfId="0" applyFont="1" applyAlignment="1" applyProtection="1">
      <alignment horizontal="justify" vertical="top" wrapText="1"/>
      <protection hidden="1"/>
    </xf>
    <xf numFmtId="0" fontId="7" fillId="0" borderId="56" xfId="0" applyFont="1" applyBorder="1" applyAlignment="1" applyProtection="1">
      <alignment horizontal="center" vertical="top" wrapText="1"/>
      <protection hidden="1"/>
    </xf>
    <xf numFmtId="0" fontId="7" fillId="0" borderId="43" xfId="0" applyFont="1" applyBorder="1" applyAlignment="1" applyProtection="1">
      <alignment horizontal="center" vertical="top" wrapText="1"/>
      <protection hidden="1"/>
    </xf>
    <xf numFmtId="0" fontId="7" fillId="0" borderId="57" xfId="0" applyFont="1" applyBorder="1" applyAlignment="1" applyProtection="1">
      <alignment horizontal="center" vertical="top" wrapText="1"/>
      <protection hidden="1"/>
    </xf>
    <xf numFmtId="0" fontId="7" fillId="0" borderId="41" xfId="0" applyFont="1" applyBorder="1" applyAlignment="1" applyProtection="1">
      <alignment horizontal="center" vertical="top" wrapText="1"/>
      <protection hidden="1"/>
    </xf>
    <xf numFmtId="0" fontId="7" fillId="0" borderId="19" xfId="0" applyFont="1" applyBorder="1" applyAlignment="1" applyProtection="1">
      <alignment horizontal="center" vertical="top" wrapText="1"/>
      <protection hidden="1"/>
    </xf>
    <xf numFmtId="0" fontId="7" fillId="0" borderId="32" xfId="0" applyFont="1" applyBorder="1" applyAlignment="1" applyProtection="1">
      <alignment horizontal="center" vertical="top" wrapText="1"/>
      <protection hidden="1"/>
    </xf>
    <xf numFmtId="0" fontId="5" fillId="0" borderId="0" xfId="0" applyFont="1" applyAlignment="1" applyProtection="1">
      <alignment horizontal="left" vertical="top" wrapText="1"/>
      <protection hidden="1"/>
    </xf>
    <xf numFmtId="0" fontId="2" fillId="0" borderId="18" xfId="0" applyFont="1" applyBorder="1" applyAlignment="1" applyProtection="1">
      <alignment vertical="top" wrapText="1"/>
      <protection hidden="1"/>
    </xf>
    <xf numFmtId="173" fontId="7" fillId="0" borderId="0" xfId="0" applyNumberFormat="1" applyFont="1" applyAlignment="1" applyProtection="1">
      <alignment horizontal="left" vertical="top"/>
      <protection hidden="1"/>
    </xf>
    <xf numFmtId="0" fontId="7" fillId="0" borderId="0" xfId="0" applyFont="1" applyAlignment="1" applyProtection="1">
      <alignment horizontal="left" vertical="top"/>
      <protection hidden="1"/>
    </xf>
    <xf numFmtId="0" fontId="0" fillId="0" borderId="0" xfId="0" applyAlignment="1" applyProtection="1">
      <alignment horizontal="left" vertical="top"/>
      <protection hidden="1"/>
    </xf>
    <xf numFmtId="0" fontId="6" fillId="0" borderId="0" xfId="0" applyFont="1" applyAlignment="1" applyProtection="1">
      <alignment horizontal="left" vertical="top"/>
      <protection hidden="1"/>
    </xf>
    <xf numFmtId="0" fontId="0" fillId="0" borderId="0" xfId="0" applyAlignment="1">
      <alignment horizontal="left" vertical="top" wrapText="1"/>
    </xf>
    <xf numFmtId="0" fontId="5" fillId="0" borderId="19" xfId="0" applyFont="1" applyBorder="1" applyAlignment="1" applyProtection="1">
      <alignment horizontal="center" vertical="center" wrapText="1"/>
      <protection hidden="1"/>
    </xf>
    <xf numFmtId="0" fontId="6" fillId="2" borderId="52" xfId="0" applyFont="1" applyFill="1" applyBorder="1" applyAlignment="1" applyProtection="1">
      <alignment vertical="center" wrapText="1"/>
      <protection hidden="1"/>
    </xf>
    <xf numFmtId="0" fontId="6" fillId="2" borderId="11" xfId="0" applyFont="1" applyFill="1" applyBorder="1" applyAlignment="1" applyProtection="1">
      <alignment vertical="center" wrapText="1"/>
      <protection hidden="1"/>
    </xf>
    <xf numFmtId="0" fontId="6" fillId="0" borderId="0" xfId="0" applyFont="1" applyAlignment="1" applyProtection="1">
      <alignment horizontal="justify" vertical="center"/>
      <protection hidden="1"/>
    </xf>
    <xf numFmtId="0" fontId="6" fillId="0" borderId="18" xfId="0" applyFont="1" applyBorder="1" applyAlignment="1" applyProtection="1">
      <alignment horizontal="center" vertical="center" wrapText="1"/>
      <protection hidden="1"/>
    </xf>
    <xf numFmtId="0" fontId="39" fillId="0" borderId="0" xfId="0" applyFont="1" applyAlignment="1" applyProtection="1">
      <alignment horizontal="left" vertical="center" wrapText="1"/>
      <protection hidden="1"/>
    </xf>
    <xf numFmtId="0" fontId="7" fillId="0" borderId="0" xfId="0" applyFont="1" applyAlignment="1" applyProtection="1">
      <alignment horizontal="justify" vertical="center" wrapText="1"/>
      <protection hidden="1"/>
    </xf>
    <xf numFmtId="0" fontId="5" fillId="0" borderId="0" xfId="0" applyFont="1" applyAlignment="1" applyProtection="1">
      <alignment horizontal="center" vertical="center" wrapText="1"/>
      <protection hidden="1"/>
    </xf>
    <xf numFmtId="0" fontId="39" fillId="0" borderId="0" xfId="0" applyFont="1" applyAlignment="1" applyProtection="1">
      <alignment horizontal="justify" vertical="center"/>
      <protection hidden="1"/>
    </xf>
    <xf numFmtId="0" fontId="7" fillId="0" borderId="0" xfId="58" applyFont="1" applyAlignment="1" applyProtection="1">
      <alignment horizontal="left" vertical="center" wrapText="1"/>
      <protection hidden="1"/>
    </xf>
    <xf numFmtId="0" fontId="6" fillId="0" borderId="0" xfId="58" applyAlignment="1" applyProtection="1">
      <alignment horizontal="left" vertical="center" wrapText="1"/>
      <protection hidden="1"/>
    </xf>
    <xf numFmtId="0" fontId="5" fillId="0" borderId="19" xfId="0" applyFont="1" applyBorder="1" applyAlignment="1" applyProtection="1">
      <alignment horizontal="right"/>
      <protection hidden="1"/>
    </xf>
    <xf numFmtId="0" fontId="7" fillId="0" borderId="18" xfId="0" applyFont="1" applyBorder="1" applyAlignment="1" applyProtection="1">
      <alignment horizontal="center" vertical="center" wrapText="1"/>
      <protection hidden="1"/>
    </xf>
    <xf numFmtId="0" fontId="39" fillId="0" borderId="0" xfId="0" applyFont="1" applyAlignment="1" applyProtection="1">
      <alignment horizontal="left" vertical="top" wrapText="1"/>
      <protection hidden="1"/>
    </xf>
    <xf numFmtId="0" fontId="6" fillId="2" borderId="14" xfId="0" applyFont="1" applyFill="1" applyBorder="1" applyAlignment="1" applyProtection="1">
      <alignment horizontal="left" vertical="top" wrapText="1"/>
      <protection locked="0" hidden="1"/>
    </xf>
    <xf numFmtId="0" fontId="7" fillId="0" borderId="0" xfId="0" applyFont="1" applyAlignment="1" applyProtection="1">
      <alignment horizontal="left" vertical="center"/>
      <protection hidden="1"/>
    </xf>
    <xf numFmtId="0" fontId="6" fillId="2" borderId="52" xfId="0" applyFont="1" applyFill="1" applyBorder="1" applyAlignment="1" applyProtection="1">
      <alignment horizontal="center" vertical="top" wrapText="1"/>
      <protection locked="0" hidden="1"/>
    </xf>
    <xf numFmtId="0" fontId="6" fillId="2" borderId="3" xfId="0" applyFont="1" applyFill="1" applyBorder="1" applyAlignment="1" applyProtection="1">
      <alignment horizontal="center" vertical="top" wrapText="1"/>
      <protection locked="0" hidden="1"/>
    </xf>
    <xf numFmtId="0" fontId="6" fillId="2" borderId="11" xfId="0" applyFont="1" applyFill="1" applyBorder="1" applyAlignment="1" applyProtection="1">
      <alignment horizontal="center" vertical="top" wrapText="1"/>
      <protection locked="0" hidden="1"/>
    </xf>
    <xf numFmtId="0" fontId="7" fillId="0" borderId="18" xfId="0" applyFont="1" applyBorder="1" applyAlignment="1" applyProtection="1">
      <alignment horizontal="left" vertical="center" wrapText="1"/>
      <protection hidden="1"/>
    </xf>
    <xf numFmtId="0" fontId="37" fillId="2" borderId="18" xfId="0" applyFont="1" applyFill="1" applyBorder="1" applyAlignment="1" applyProtection="1">
      <alignment horizontal="left" vertical="top" wrapText="1"/>
      <protection hidden="1"/>
    </xf>
    <xf numFmtId="0" fontId="37" fillId="2" borderId="52" xfId="0" applyFont="1" applyFill="1" applyBorder="1" applyAlignment="1" applyProtection="1">
      <alignment horizontal="left" vertical="top" wrapText="1"/>
      <protection hidden="1"/>
    </xf>
    <xf numFmtId="0" fontId="37" fillId="2" borderId="11" xfId="0" applyFont="1" applyFill="1" applyBorder="1" applyAlignment="1" applyProtection="1">
      <alignment horizontal="left" vertical="top" wrapText="1"/>
      <protection hidden="1"/>
    </xf>
    <xf numFmtId="0" fontId="7" fillId="0" borderId="0" xfId="0" applyFont="1" applyAlignment="1" applyProtection="1">
      <alignment horizontal="center" vertical="center" wrapText="1"/>
      <protection hidden="1"/>
    </xf>
    <xf numFmtId="0" fontId="6" fillId="2" borderId="18" xfId="0" applyFont="1" applyFill="1" applyBorder="1" applyAlignment="1" applyProtection="1">
      <alignment horizontal="left" vertical="top" wrapText="1"/>
      <protection locked="0" hidden="1"/>
    </xf>
    <xf numFmtId="0" fontId="6" fillId="2" borderId="52" xfId="0" applyFont="1" applyFill="1" applyBorder="1" applyAlignment="1" applyProtection="1">
      <alignment horizontal="left" vertical="top" wrapText="1"/>
      <protection locked="0" hidden="1"/>
    </xf>
    <xf numFmtId="0" fontId="6" fillId="2" borderId="11" xfId="0" applyFont="1" applyFill="1" applyBorder="1" applyAlignment="1" applyProtection="1">
      <alignment horizontal="left" vertical="top" wrapText="1"/>
      <protection locked="0" hidden="1"/>
    </xf>
    <xf numFmtId="0" fontId="7" fillId="0" borderId="19" xfId="39" applyFont="1" applyBorder="1" applyAlignment="1" applyProtection="1">
      <alignment horizontal="left" vertical="center" wrapText="1"/>
      <protection hidden="1"/>
    </xf>
    <xf numFmtId="0" fontId="6" fillId="0" borderId="46" xfId="39" applyFont="1" applyBorder="1" applyAlignment="1" applyProtection="1">
      <alignment horizontal="left" vertical="center" wrapText="1"/>
      <protection hidden="1"/>
    </xf>
    <xf numFmtId="0" fontId="6" fillId="0" borderId="18" xfId="39" applyFont="1" applyBorder="1" applyAlignment="1" applyProtection="1">
      <alignment horizontal="left" vertical="top" wrapText="1"/>
      <protection hidden="1"/>
    </xf>
    <xf numFmtId="0" fontId="7" fillId="9" borderId="52" xfId="43" applyFont="1" applyFill="1" applyBorder="1" applyAlignment="1">
      <alignment horizontal="left" vertical="center" wrapText="1"/>
    </xf>
    <xf numFmtId="0" fontId="7" fillId="9" borderId="3" xfId="43" applyFont="1" applyFill="1" applyBorder="1" applyAlignment="1">
      <alignment horizontal="left" vertical="center" wrapText="1"/>
    </xf>
    <xf numFmtId="0" fontId="7" fillId="9" borderId="11" xfId="43" applyFont="1" applyFill="1" applyBorder="1" applyAlignment="1">
      <alignment horizontal="left" vertical="center" wrapText="1"/>
    </xf>
    <xf numFmtId="49" fontId="6" fillId="2" borderId="52" xfId="43" applyNumberFormat="1" applyFill="1" applyBorder="1" applyAlignment="1" applyProtection="1">
      <alignment horizontal="center" vertical="center" wrapText="1"/>
      <protection locked="0"/>
    </xf>
    <xf numFmtId="49" fontId="6" fillId="2" borderId="3" xfId="43" applyNumberFormat="1" applyFill="1" applyBorder="1" applyAlignment="1" applyProtection="1">
      <alignment horizontal="center" vertical="center" wrapText="1"/>
      <protection locked="0"/>
    </xf>
    <xf numFmtId="49" fontId="6" fillId="2" borderId="23" xfId="43" applyNumberFormat="1" applyFill="1" applyBorder="1" applyAlignment="1" applyProtection="1">
      <alignment horizontal="center" vertical="center" wrapText="1"/>
      <protection locked="0"/>
    </xf>
    <xf numFmtId="0" fontId="6" fillId="0" borderId="18" xfId="39" applyFont="1" applyBorder="1" applyAlignment="1" applyProtection="1">
      <alignment horizontal="left" vertical="center" wrapText="1"/>
      <protection hidden="1"/>
    </xf>
    <xf numFmtId="0" fontId="6" fillId="0" borderId="12" xfId="39" applyFont="1" applyBorder="1" applyAlignment="1" applyProtection="1">
      <alignment horizontal="left" vertical="center" wrapText="1"/>
      <protection hidden="1"/>
    </xf>
    <xf numFmtId="0" fontId="6" fillId="0" borderId="0" xfId="39" applyFont="1" applyAlignment="1" applyProtection="1">
      <alignment horizontal="justify" vertical="center" wrapText="1"/>
      <protection hidden="1"/>
    </xf>
    <xf numFmtId="0" fontId="6" fillId="0" borderId="48" xfId="39" applyFont="1" applyBorder="1" applyAlignment="1" applyProtection="1">
      <alignment horizontal="left" vertical="center" wrapText="1"/>
      <protection hidden="1"/>
    </xf>
    <xf numFmtId="0" fontId="6" fillId="0" borderId="1" xfId="39" applyFont="1" applyBorder="1" applyAlignment="1" applyProtection="1">
      <alignment horizontal="left" vertical="center" wrapText="1"/>
      <protection hidden="1"/>
    </xf>
    <xf numFmtId="0" fontId="6" fillId="0" borderId="59" xfId="39" applyFont="1" applyBorder="1" applyAlignment="1" applyProtection="1">
      <alignment horizontal="left" vertical="center"/>
      <protection hidden="1"/>
    </xf>
    <xf numFmtId="0" fontId="6" fillId="0" borderId="54" xfId="39" applyFont="1" applyBorder="1" applyAlignment="1" applyProtection="1">
      <alignment horizontal="left" vertical="center"/>
      <protection hidden="1"/>
    </xf>
    <xf numFmtId="0" fontId="6" fillId="0" borderId="25" xfId="39" applyFont="1" applyBorder="1" applyAlignment="1" applyProtection="1">
      <alignment horizontal="left" vertical="center"/>
      <protection hidden="1"/>
    </xf>
    <xf numFmtId="0" fontId="6" fillId="0" borderId="51" xfId="39" applyFont="1" applyBorder="1" applyAlignment="1" applyProtection="1">
      <alignment horizontal="left" vertical="center" wrapText="1"/>
      <protection hidden="1"/>
    </xf>
    <xf numFmtId="0" fontId="6" fillId="2" borderId="12" xfId="39" applyFont="1" applyFill="1" applyBorder="1" applyAlignment="1" applyProtection="1">
      <alignment horizontal="left" vertical="top" wrapText="1"/>
      <protection locked="0"/>
    </xf>
    <xf numFmtId="0" fontId="6" fillId="2" borderId="14" xfId="39" applyFont="1" applyFill="1" applyBorder="1" applyAlignment="1" applyProtection="1">
      <alignment horizontal="left" vertical="top" wrapText="1"/>
      <protection locked="0"/>
    </xf>
    <xf numFmtId="0" fontId="6" fillId="0" borderId="41" xfId="39" applyFont="1" applyBorder="1" applyAlignment="1" applyProtection="1">
      <alignment horizontal="justify" vertical="top" wrapText="1"/>
      <protection hidden="1"/>
    </xf>
    <xf numFmtId="0" fontId="6" fillId="0" borderId="19" xfId="39" applyFont="1" applyBorder="1" applyAlignment="1" applyProtection="1">
      <alignment horizontal="justify" vertical="top" wrapText="1"/>
      <protection hidden="1"/>
    </xf>
    <xf numFmtId="0" fontId="6" fillId="0" borderId="32" xfId="39" applyFont="1" applyBorder="1" applyAlignment="1" applyProtection="1">
      <alignment horizontal="justify" vertical="top" wrapText="1"/>
      <protection hidden="1"/>
    </xf>
    <xf numFmtId="0" fontId="7" fillId="9" borderId="58" xfId="43" applyFont="1" applyFill="1" applyBorder="1" applyAlignment="1">
      <alignment horizontal="left" vertical="center" wrapText="1"/>
    </xf>
    <xf numFmtId="0" fontId="52" fillId="0" borderId="0" xfId="39" applyFont="1" applyAlignment="1" applyProtection="1">
      <alignment horizontal="center" vertical="center" wrapText="1"/>
      <protection hidden="1"/>
    </xf>
    <xf numFmtId="0" fontId="7" fillId="0" borderId="0" xfId="39" applyFont="1" applyAlignment="1" applyProtection="1">
      <alignment horizontal="center" vertical="justify" wrapText="1"/>
      <protection hidden="1"/>
    </xf>
    <xf numFmtId="0" fontId="7" fillId="0" borderId="0" xfId="39" applyFont="1" applyAlignment="1" applyProtection="1">
      <alignment horizontal="justify" vertical="center" wrapText="1"/>
      <protection hidden="1"/>
    </xf>
    <xf numFmtId="0" fontId="5" fillId="0" borderId="19" xfId="0" applyFont="1" applyBorder="1" applyAlignment="1" applyProtection="1">
      <alignment horizontal="center" vertical="top" wrapText="1"/>
      <protection hidden="1"/>
    </xf>
    <xf numFmtId="0" fontId="6" fillId="2" borderId="18" xfId="0" applyFont="1" applyFill="1" applyBorder="1" applyAlignment="1" applyProtection="1">
      <alignment horizontal="left" vertical="top" wrapText="1"/>
      <protection hidden="1"/>
    </xf>
    <xf numFmtId="0" fontId="39" fillId="0" borderId="0" xfId="0" applyFont="1" applyAlignment="1" applyProtection="1">
      <alignment horizontal="justify" vertical="top" wrapText="1"/>
      <protection hidden="1"/>
    </xf>
    <xf numFmtId="0" fontId="6" fillId="2" borderId="18" xfId="0" applyFont="1" applyFill="1" applyBorder="1" applyAlignment="1" applyProtection="1">
      <alignment horizontal="right" vertical="top" wrapText="1"/>
      <protection locked="0" hidden="1"/>
    </xf>
    <xf numFmtId="0" fontId="6" fillId="2" borderId="18" xfId="0" applyFont="1" applyFill="1" applyBorder="1" applyAlignment="1" applyProtection="1">
      <alignment horizontal="center" vertical="top" wrapText="1"/>
      <protection locked="0" hidden="1"/>
    </xf>
    <xf numFmtId="0" fontId="6" fillId="2" borderId="51" xfId="0" applyFont="1" applyFill="1" applyBorder="1" applyAlignment="1" applyProtection="1">
      <alignment horizontal="left" vertical="top" wrapText="1"/>
      <protection hidden="1"/>
    </xf>
    <xf numFmtId="0" fontId="6" fillId="2" borderId="46" xfId="0" applyFont="1" applyFill="1" applyBorder="1" applyAlignment="1" applyProtection="1">
      <alignment horizontal="left" vertical="top" wrapText="1"/>
      <protection hidden="1"/>
    </xf>
    <xf numFmtId="0" fontId="7" fillId="0" borderId="18" xfId="0" applyFont="1" applyBorder="1" applyAlignment="1" applyProtection="1">
      <alignment horizontal="center" vertical="top" wrapText="1"/>
      <protection hidden="1"/>
    </xf>
    <xf numFmtId="0" fontId="7" fillId="0" borderId="52" xfId="0" applyFont="1" applyBorder="1" applyAlignment="1" applyProtection="1">
      <alignment horizontal="center" vertical="top" wrapText="1"/>
      <protection hidden="1"/>
    </xf>
    <xf numFmtId="0" fontId="7" fillId="0" borderId="3" xfId="0" applyFont="1" applyBorder="1" applyAlignment="1" applyProtection="1">
      <alignment horizontal="center" vertical="top" wrapText="1"/>
      <protection hidden="1"/>
    </xf>
    <xf numFmtId="0" fontId="7" fillId="0" borderId="11" xfId="0" applyFont="1" applyBorder="1" applyAlignment="1" applyProtection="1">
      <alignment horizontal="center" vertical="top" wrapText="1"/>
      <protection hidden="1"/>
    </xf>
    <xf numFmtId="0" fontId="6" fillId="2" borderId="52" xfId="0" applyFont="1" applyFill="1" applyBorder="1" applyAlignment="1" applyProtection="1">
      <alignment horizontal="center" vertical="top" wrapText="1"/>
      <protection hidden="1"/>
    </xf>
    <xf numFmtId="0" fontId="6" fillId="2" borderId="3" xfId="0" applyFont="1" applyFill="1" applyBorder="1" applyAlignment="1" applyProtection="1">
      <alignment horizontal="center" vertical="top" wrapText="1"/>
      <protection hidden="1"/>
    </xf>
    <xf numFmtId="0" fontId="6" fillId="2" borderId="11" xfId="0" applyFont="1" applyFill="1" applyBorder="1" applyAlignment="1" applyProtection="1">
      <alignment horizontal="center" vertical="top" wrapText="1"/>
      <protection hidden="1"/>
    </xf>
    <xf numFmtId="0" fontId="6" fillId="2" borderId="48" xfId="0" applyFont="1" applyFill="1" applyBorder="1" applyAlignment="1" applyProtection="1">
      <alignment horizontal="left" vertical="top" wrapText="1"/>
      <protection hidden="1"/>
    </xf>
    <xf numFmtId="0" fontId="6" fillId="0" borderId="19" xfId="0" applyFont="1" applyBorder="1" applyAlignment="1" applyProtection="1">
      <alignment horizontal="justify" vertical="top" wrapText="1"/>
      <protection hidden="1"/>
    </xf>
    <xf numFmtId="0" fontId="6" fillId="0" borderId="18" xfId="0" applyFont="1" applyBorder="1" applyAlignment="1" applyProtection="1">
      <alignment horizontal="justify" vertical="top" wrapText="1"/>
      <protection hidden="1"/>
    </xf>
    <xf numFmtId="0" fontId="7" fillId="0" borderId="0" xfId="58" applyFont="1" applyAlignment="1" applyProtection="1">
      <alignment horizontal="lef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horizontal="center" vertical="top"/>
      <protection hidden="1"/>
    </xf>
    <xf numFmtId="0" fontId="6" fillId="2" borderId="18" xfId="0" applyFont="1" applyFill="1" applyBorder="1" applyAlignment="1" applyProtection="1">
      <alignment horizontal="center" vertical="top" wrapText="1"/>
      <protection hidden="1"/>
    </xf>
    <xf numFmtId="0" fontId="7" fillId="0" borderId="18" xfId="0" applyFont="1" applyBorder="1" applyAlignment="1" applyProtection="1">
      <alignment horizontal="left" vertical="top"/>
      <protection hidden="1"/>
    </xf>
    <xf numFmtId="0" fontId="39" fillId="0" borderId="19" xfId="0" applyFont="1" applyBorder="1" applyAlignment="1" applyProtection="1">
      <alignment horizontal="justify" vertical="top" wrapText="1"/>
      <protection hidden="1"/>
    </xf>
    <xf numFmtId="0" fontId="60" fillId="7" borderId="0" xfId="0" applyFont="1" applyFill="1" applyAlignment="1" applyProtection="1">
      <alignment horizontal="center" vertical="center"/>
      <protection hidden="1"/>
    </xf>
    <xf numFmtId="0" fontId="1" fillId="0" borderId="0" xfId="39" applyFont="1" applyAlignment="1" applyProtection="1">
      <alignment horizontal="center" vertical="top"/>
      <protection hidden="1"/>
    </xf>
    <xf numFmtId="0" fontId="2" fillId="0" borderId="0" xfId="39" applyFont="1" applyAlignment="1" applyProtection="1">
      <alignment horizontal="center" vertical="top"/>
      <protection hidden="1"/>
    </xf>
    <xf numFmtId="0" fontId="5" fillId="0" borderId="0" xfId="39" applyFont="1" applyAlignment="1" applyProtection="1">
      <alignment horizontal="center" vertical="top"/>
      <protection hidden="1"/>
    </xf>
    <xf numFmtId="0" fontId="1" fillId="6" borderId="0" xfId="39" applyFont="1" applyFill="1" applyAlignment="1" applyProtection="1">
      <alignment horizontal="center" vertical="top"/>
      <protection hidden="1"/>
    </xf>
    <xf numFmtId="0" fontId="2" fillId="0" borderId="0" xfId="39" applyFont="1" applyAlignment="1" applyProtection="1">
      <alignment horizontal="center" vertical="top" wrapText="1"/>
      <protection hidden="1"/>
    </xf>
    <xf numFmtId="0" fontId="2" fillId="0" borderId="0" xfId="39" applyFont="1" applyAlignment="1" applyProtection="1">
      <alignment horizontal="justify" vertical="top" wrapText="1"/>
      <protection hidden="1"/>
    </xf>
    <xf numFmtId="0" fontId="5" fillId="0" borderId="0" xfId="39" applyFont="1" applyAlignment="1" applyProtection="1">
      <alignment horizontal="justify"/>
      <protection hidden="1"/>
    </xf>
    <xf numFmtId="0" fontId="2" fillId="0" borderId="19" xfId="39" applyFont="1" applyBorder="1" applyAlignment="1" applyProtection="1">
      <alignment horizontal="justify" vertical="top" wrapText="1"/>
      <protection hidden="1"/>
    </xf>
    <xf numFmtId="0" fontId="2" fillId="0" borderId="19" xfId="39" applyFont="1" applyBorder="1" applyAlignment="1" applyProtection="1">
      <alignment horizontal="left" vertical="top" wrapText="1" indent="5"/>
      <protection hidden="1"/>
    </xf>
    <xf numFmtId="0" fontId="2" fillId="0" borderId="0" xfId="39" applyFont="1" applyAlignment="1" applyProtection="1">
      <alignment horizontal="left" vertical="top" wrapText="1" indent="5"/>
      <protection hidden="1"/>
    </xf>
    <xf numFmtId="0" fontId="2" fillId="0" borderId="0" xfId="39" applyFont="1" applyAlignment="1" applyProtection="1">
      <alignment horizontal="justify" vertical="top"/>
      <protection hidden="1"/>
    </xf>
    <xf numFmtId="0" fontId="2" fillId="0" borderId="0" xfId="39" applyFont="1" applyAlignment="1" applyProtection="1">
      <alignment horizontal="justify"/>
      <protection hidden="1"/>
    </xf>
    <xf numFmtId="0" fontId="6" fillId="0" borderId="0" xfId="39" applyFont="1" applyAlignment="1" applyProtection="1">
      <alignment horizontal="justify" vertical="top" wrapText="1"/>
      <protection hidden="1"/>
    </xf>
    <xf numFmtId="0" fontId="6" fillId="0" borderId="0" xfId="39" applyFont="1" applyAlignment="1" applyProtection="1">
      <alignment horizontal="justify" vertical="top"/>
      <protection hidden="1"/>
    </xf>
    <xf numFmtId="0" fontId="2" fillId="0" borderId="0" xfId="39" applyFont="1" applyAlignment="1" applyProtection="1">
      <alignment horizontal="left" vertical="top"/>
      <protection hidden="1"/>
    </xf>
    <xf numFmtId="0" fontId="2" fillId="0" borderId="42" xfId="39" applyFont="1" applyBorder="1" applyAlignment="1" applyProtection="1">
      <alignment horizontal="justify" vertical="top" wrapText="1"/>
      <protection hidden="1"/>
    </xf>
    <xf numFmtId="0" fontId="2" fillId="0" borderId="27" xfId="39" applyFont="1" applyBorder="1" applyAlignment="1" applyProtection="1">
      <alignment horizontal="justify" vertical="top" wrapText="1"/>
      <protection hidden="1"/>
    </xf>
    <xf numFmtId="0" fontId="2" fillId="0" borderId="60" xfId="39" applyFont="1" applyBorder="1" applyAlignment="1" applyProtection="1">
      <alignment horizontal="justify" vertical="top" wrapText="1"/>
      <protection hidden="1"/>
    </xf>
    <xf numFmtId="0" fontId="2" fillId="0" borderId="61" xfId="39" applyFont="1" applyBorder="1" applyAlignment="1" applyProtection="1">
      <alignment horizontal="justify" vertical="top" wrapText="1"/>
      <protection hidden="1"/>
    </xf>
    <xf numFmtId="0" fontId="23" fillId="0" borderId="59" xfId="39" applyFont="1" applyBorder="1" applyAlignment="1" applyProtection="1">
      <alignment horizontal="center" vertical="center"/>
      <protection hidden="1"/>
    </xf>
    <xf numFmtId="0" fontId="23" fillId="0" borderId="54" xfId="39" applyFont="1" applyBorder="1" applyAlignment="1" applyProtection="1">
      <alignment horizontal="center" vertical="center"/>
      <protection hidden="1"/>
    </xf>
    <xf numFmtId="0" fontId="23" fillId="0" borderId="25" xfId="39" applyFont="1" applyBorder="1" applyAlignment="1" applyProtection="1">
      <alignment horizontal="center" vertical="center"/>
      <protection hidden="1"/>
    </xf>
    <xf numFmtId="0" fontId="5" fillId="0" borderId="0" xfId="39" applyFont="1" applyAlignment="1" applyProtection="1">
      <alignment horizontal="justify" vertical="top" wrapText="1"/>
      <protection hidden="1"/>
    </xf>
    <xf numFmtId="0" fontId="5" fillId="0" borderId="0" xfId="39" quotePrefix="1" applyFont="1" applyAlignment="1" applyProtection="1">
      <alignment horizontal="left" vertical="top" wrapText="1"/>
      <protection hidden="1"/>
    </xf>
    <xf numFmtId="0" fontId="7" fillId="0" borderId="0" xfId="0" applyFont="1" applyAlignment="1" applyProtection="1">
      <alignment horizontal="left"/>
      <protection hidden="1"/>
    </xf>
    <xf numFmtId="0" fontId="6" fillId="0" borderId="0" xfId="0" applyFont="1" applyAlignment="1" applyProtection="1">
      <alignment horizontal="left"/>
      <protection hidden="1"/>
    </xf>
    <xf numFmtId="0" fontId="44" fillId="0" borderId="0" xfId="0" applyFont="1" applyAlignment="1" applyProtection="1">
      <alignment horizontal="center" vertical="top" wrapText="1"/>
      <protection hidden="1"/>
    </xf>
    <xf numFmtId="0" fontId="7" fillId="0" borderId="0" xfId="0" applyFont="1" applyAlignment="1" applyProtection="1">
      <alignment horizontal="center"/>
      <protection hidden="1"/>
    </xf>
    <xf numFmtId="0" fontId="7" fillId="0" borderId="19" xfId="0" applyFont="1" applyBorder="1" applyAlignment="1" applyProtection="1">
      <alignment horizontal="left" wrapText="1"/>
      <protection hidden="1"/>
    </xf>
    <xf numFmtId="0" fontId="0" fillId="0" borderId="19" xfId="0" applyBorder="1" applyAlignment="1">
      <alignment wrapText="1"/>
    </xf>
    <xf numFmtId="0" fontId="7" fillId="0" borderId="19" xfId="0" applyFont="1" applyBorder="1" applyAlignment="1" applyProtection="1">
      <alignment horizontal="center" wrapText="1"/>
      <protection hidden="1"/>
    </xf>
    <xf numFmtId="174" fontId="7" fillId="0" borderId="0" xfId="55" applyNumberFormat="1" applyFont="1" applyAlignment="1" applyProtection="1">
      <alignment horizontal="left" vertical="center" wrapText="1"/>
      <protection hidden="1"/>
    </xf>
    <xf numFmtId="0" fontId="7" fillId="0" borderId="19" xfId="39" applyFont="1" applyBorder="1" applyAlignment="1" applyProtection="1">
      <alignment horizontal="center" vertical="center" wrapText="1"/>
      <protection hidden="1"/>
    </xf>
    <xf numFmtId="0" fontId="2" fillId="0" borderId="0" xfId="53" applyFont="1" applyAlignment="1" applyProtection="1">
      <alignment horizontal="justify" vertical="top"/>
      <protection hidden="1"/>
    </xf>
    <xf numFmtId="0" fontId="6" fillId="0" borderId="0" xfId="44" applyFont="1" applyAlignment="1" applyProtection="1">
      <alignment horizontal="justify" vertical="top" wrapText="1"/>
      <protection hidden="1"/>
    </xf>
    <xf numFmtId="0" fontId="5" fillId="0" borderId="0" xfId="53" applyFont="1" applyAlignment="1" applyProtection="1">
      <alignment horizontal="justify" vertical="center"/>
      <protection hidden="1"/>
    </xf>
    <xf numFmtId="0" fontId="67" fillId="0" borderId="0" xfId="53" applyFont="1" applyAlignment="1" applyProtection="1">
      <alignment horizontal="left" vertical="top" wrapText="1"/>
      <protection hidden="1"/>
    </xf>
    <xf numFmtId="0" fontId="7" fillId="0" borderId="0" xfId="39" applyFont="1" applyAlignment="1" applyProtection="1">
      <alignment horizontal="center" vertical="center"/>
      <protection hidden="1"/>
    </xf>
    <xf numFmtId="0" fontId="6" fillId="2" borderId="0" xfId="39" applyFont="1" applyFill="1" applyAlignment="1" applyProtection="1">
      <alignment horizontal="left" vertical="center"/>
      <protection locked="0"/>
    </xf>
    <xf numFmtId="173" fontId="6" fillId="0" borderId="0" xfId="39" applyNumberFormat="1" applyFont="1" applyAlignment="1" applyProtection="1">
      <alignment horizontal="left" vertical="center"/>
      <protection hidden="1"/>
    </xf>
    <xf numFmtId="0" fontId="7" fillId="0" borderId="0" xfId="39" applyFont="1" applyAlignment="1" applyProtection="1">
      <alignment horizontal="justify" vertical="top"/>
      <protection hidden="1"/>
    </xf>
    <xf numFmtId="172" fontId="17" fillId="0" borderId="0" xfId="39" applyNumberFormat="1" applyAlignment="1" applyProtection="1">
      <alignment horizontal="justify" vertical="top" wrapText="1"/>
      <protection hidden="1"/>
    </xf>
    <xf numFmtId="172" fontId="6" fillId="0" borderId="0" xfId="39" applyNumberFormat="1" applyFont="1" applyAlignment="1" applyProtection="1">
      <alignment horizontal="justify" vertical="top" wrapText="1"/>
      <protection hidden="1"/>
    </xf>
    <xf numFmtId="0" fontId="6" fillId="0" borderId="0" xfId="39" applyFont="1" applyAlignment="1" applyProtection="1">
      <alignment horizontal="justify" vertical="center"/>
      <protection hidden="1"/>
    </xf>
    <xf numFmtId="0" fontId="17" fillId="0" borderId="0" xfId="39" applyAlignment="1" applyProtection="1">
      <alignment horizontal="justify" vertical="top" wrapText="1"/>
      <protection hidden="1"/>
    </xf>
    <xf numFmtId="0" fontId="0" fillId="0" borderId="0" xfId="39" applyFont="1" applyAlignment="1" applyProtection="1">
      <alignment horizontal="justify" vertical="top"/>
      <protection hidden="1"/>
    </xf>
    <xf numFmtId="0" fontId="6" fillId="8" borderId="0" xfId="39" applyFont="1" applyFill="1" applyAlignment="1" applyProtection="1">
      <alignment horizontal="justify" vertical="top"/>
      <protection hidden="1"/>
    </xf>
    <xf numFmtId="172" fontId="0" fillId="0" borderId="0" xfId="39" applyNumberFormat="1" applyFont="1" applyAlignment="1" applyProtection="1">
      <alignment horizontal="justify" vertical="top" wrapText="1"/>
      <protection hidden="1"/>
    </xf>
    <xf numFmtId="0" fontId="17" fillId="0" borderId="0" xfId="39" applyAlignment="1" applyProtection="1">
      <alignment horizontal="left" vertical="top" wrapText="1"/>
      <protection hidden="1"/>
    </xf>
    <xf numFmtId="0" fontId="0" fillId="0" borderId="0" xfId="39" applyFont="1" applyAlignment="1" applyProtection="1">
      <alignment horizontal="left" vertical="top" wrapText="1"/>
      <protection hidden="1"/>
    </xf>
    <xf numFmtId="0" fontId="0" fillId="0" borderId="0" xfId="53" applyFont="1" applyAlignment="1" applyProtection="1">
      <alignment horizontal="left" vertical="top" wrapText="1"/>
      <protection hidden="1"/>
    </xf>
    <xf numFmtId="0" fontId="0" fillId="0" borderId="0" xfId="53" applyFont="1" applyAlignment="1" applyProtection="1">
      <alignment horizontal="justify" vertical="top" wrapText="1"/>
      <protection hidden="1"/>
    </xf>
    <xf numFmtId="0" fontId="6" fillId="0" borderId="0" xfId="53" applyFont="1" applyAlignment="1" applyProtection="1">
      <alignment horizontal="justify" vertical="top" wrapText="1"/>
      <protection hidden="1"/>
    </xf>
    <xf numFmtId="0" fontId="7" fillId="0" borderId="0" xfId="39" applyFont="1" applyAlignment="1" applyProtection="1">
      <alignment horizontal="left" vertical="center"/>
      <protection hidden="1"/>
    </xf>
    <xf numFmtId="0" fontId="6" fillId="0" borderId="0" xfId="39" applyFont="1" applyAlignment="1" applyProtection="1">
      <alignment horizontal="left" vertical="center" indent="2"/>
      <protection hidden="1"/>
    </xf>
    <xf numFmtId="0" fontId="6" fillId="0" borderId="62" xfId="39" applyFont="1" applyBorder="1" applyAlignment="1" applyProtection="1">
      <alignment horizontal="left" vertical="center" indent="2"/>
      <protection hidden="1"/>
    </xf>
    <xf numFmtId="0" fontId="6" fillId="2" borderId="42" xfId="39" applyFont="1" applyFill="1" applyBorder="1" applyAlignment="1" applyProtection="1">
      <alignment horizontal="left" vertical="center"/>
      <protection locked="0"/>
    </xf>
    <xf numFmtId="0" fontId="6" fillId="0" borderId="42" xfId="39" applyFont="1" applyBorder="1" applyAlignment="1" applyProtection="1">
      <alignment horizontal="left" vertical="center" indent="2"/>
      <protection hidden="1"/>
    </xf>
    <xf numFmtId="0" fontId="6" fillId="0" borderId="53" xfId="39" applyFont="1" applyBorder="1" applyAlignment="1" applyProtection="1">
      <alignment horizontal="left" vertical="center" indent="2"/>
      <protection hidden="1"/>
    </xf>
    <xf numFmtId="2" fontId="19" fillId="2" borderId="63" xfId="56" applyNumberFormat="1" applyFont="1" applyFill="1" applyBorder="1" applyAlignment="1" applyProtection="1">
      <alignment horizontal="right" vertical="center"/>
      <protection hidden="1"/>
    </xf>
    <xf numFmtId="2" fontId="19" fillId="2" borderId="64" xfId="56" applyNumberFormat="1" applyFont="1" applyFill="1" applyBorder="1" applyAlignment="1" applyProtection="1">
      <alignment horizontal="right" vertical="center"/>
      <protection hidden="1"/>
    </xf>
    <xf numFmtId="0" fontId="9" fillId="0" borderId="65" xfId="56" applyFont="1" applyBorder="1" applyAlignment="1" applyProtection="1">
      <alignment horizontal="left" vertical="center"/>
      <protection hidden="1"/>
    </xf>
    <xf numFmtId="0" fontId="9" fillId="0" borderId="7" xfId="56" applyFont="1" applyBorder="1" applyAlignment="1" applyProtection="1">
      <alignment horizontal="left" vertical="center"/>
      <protection hidden="1"/>
    </xf>
    <xf numFmtId="0" fontId="9" fillId="0" borderId="9" xfId="56" applyFont="1" applyBorder="1" applyAlignment="1" applyProtection="1">
      <alignment horizontal="left" vertical="top" wrapText="1"/>
      <protection hidden="1"/>
    </xf>
    <xf numFmtId="0" fontId="9" fillId="0" borderId="0" xfId="56" applyFont="1" applyAlignment="1" applyProtection="1">
      <alignment horizontal="left" vertical="top" wrapText="1"/>
      <protection hidden="1"/>
    </xf>
    <xf numFmtId="0" fontId="9" fillId="0" borderId="10" xfId="56" applyFont="1" applyBorder="1" applyAlignment="1" applyProtection="1">
      <alignment horizontal="left" vertical="top" wrapText="1"/>
      <protection hidden="1"/>
    </xf>
    <xf numFmtId="164" fontId="9" fillId="2" borderId="63" xfId="17" applyFont="1" applyFill="1" applyBorder="1" applyAlignment="1" applyProtection="1">
      <alignment horizontal="right" vertical="center"/>
      <protection hidden="1"/>
    </xf>
    <xf numFmtId="164" fontId="9" fillId="2" borderId="64" xfId="17" applyFont="1" applyFill="1" applyBorder="1" applyAlignment="1" applyProtection="1">
      <alignment horizontal="right" vertical="center"/>
      <protection hidden="1"/>
    </xf>
    <xf numFmtId="0" fontId="26" fillId="0" borderId="16" xfId="42" applyFont="1" applyBorder="1" applyAlignment="1" applyProtection="1">
      <alignment horizontal="left" vertical="top" wrapText="1"/>
      <protection hidden="1"/>
    </xf>
    <xf numFmtId="0" fontId="29" fillId="0" borderId="63" xfId="42" applyBorder="1" applyAlignment="1" applyProtection="1">
      <alignment horizontal="left" vertical="top" wrapText="1"/>
      <protection hidden="1"/>
    </xf>
    <xf numFmtId="0" fontId="29" fillId="0" borderId="2" xfId="42" applyBorder="1" applyAlignment="1" applyProtection="1">
      <alignment horizontal="left" vertical="top" wrapText="1"/>
      <protection hidden="1"/>
    </xf>
    <xf numFmtId="0" fontId="29" fillId="0" borderId="64" xfId="42" applyBorder="1" applyAlignment="1" applyProtection="1">
      <alignment horizontal="left" vertical="top" wrapText="1"/>
      <protection hidden="1"/>
    </xf>
  </cellXfs>
  <cellStyles count="6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10" xfId="15" xr:uid="{00000000-0005-0000-0000-00000E000000}"/>
    <cellStyle name="Comma 11" xfId="16" xr:uid="{00000000-0005-0000-0000-00000F000000}"/>
    <cellStyle name="Comma 2" xfId="17" xr:uid="{00000000-0005-0000-0000-000010000000}"/>
    <cellStyle name="Comma 2 2" xfId="18" xr:uid="{00000000-0005-0000-0000-000011000000}"/>
    <cellStyle name="Comma 2 2 2" xfId="19" xr:uid="{00000000-0005-0000-0000-000012000000}"/>
    <cellStyle name="Comma 2 3" xfId="20" xr:uid="{00000000-0005-0000-0000-000013000000}"/>
    <cellStyle name="Comma 3" xfId="21" xr:uid="{00000000-0005-0000-0000-000014000000}"/>
    <cellStyle name="Comma 4" xfId="22" xr:uid="{00000000-0005-0000-0000-000015000000}"/>
    <cellStyle name="Comma 5" xfId="23" xr:uid="{00000000-0005-0000-0000-000016000000}"/>
    <cellStyle name="Comma 6" xfId="24" xr:uid="{00000000-0005-0000-0000-000017000000}"/>
    <cellStyle name="Comma 7" xfId="25" xr:uid="{00000000-0005-0000-0000-000018000000}"/>
    <cellStyle name="Comma 8" xfId="26" xr:uid="{00000000-0005-0000-0000-000019000000}"/>
    <cellStyle name="Comma 9" xfId="27" xr:uid="{00000000-0005-0000-0000-00001A000000}"/>
    <cellStyle name="Formula" xfId="28" xr:uid="{00000000-0005-0000-0000-00001B000000}"/>
    <cellStyle name="Header1" xfId="29" xr:uid="{00000000-0005-0000-0000-00001C000000}"/>
    <cellStyle name="Header2" xfId="30" xr:uid="{00000000-0005-0000-0000-00001D000000}"/>
    <cellStyle name="Hyperlink 2" xfId="31" xr:uid="{00000000-0005-0000-0000-00001E000000}"/>
    <cellStyle name="Hypertextový odkaz" xfId="32" xr:uid="{00000000-0005-0000-0000-00001F000000}"/>
    <cellStyle name="no dec" xfId="33" xr:uid="{00000000-0005-0000-0000-000020000000}"/>
    <cellStyle name="Normal" xfId="0" builtinId="0"/>
    <cellStyle name="Normal - Style1" xfId="34" xr:uid="{00000000-0005-0000-0000-000022000000}"/>
    <cellStyle name="Normal 10" xfId="35" xr:uid="{00000000-0005-0000-0000-000023000000}"/>
    <cellStyle name="Normal 11" xfId="36" xr:uid="{00000000-0005-0000-0000-000024000000}"/>
    <cellStyle name="Normal 12" xfId="37" xr:uid="{00000000-0005-0000-0000-000025000000}"/>
    <cellStyle name="Normal 13" xfId="38" xr:uid="{00000000-0005-0000-0000-000026000000}"/>
    <cellStyle name="Normal 2" xfId="39" xr:uid="{00000000-0005-0000-0000-000027000000}"/>
    <cellStyle name="Normal 2 2" xfId="40" xr:uid="{00000000-0005-0000-0000-000028000000}"/>
    <cellStyle name="Normal 2_20 Price Schedule VOL III Rev-2" xfId="41" xr:uid="{00000000-0005-0000-0000-000029000000}"/>
    <cellStyle name="Normal 3" xfId="42" xr:uid="{00000000-0005-0000-0000-00002A000000}"/>
    <cellStyle name="Normal 3 2" xfId="43" xr:uid="{00000000-0005-0000-0000-00002B000000}"/>
    <cellStyle name="Normal 3 3" xfId="44" xr:uid="{00000000-0005-0000-0000-00002C000000}"/>
    <cellStyle name="Normal 3 4" xfId="45" xr:uid="{00000000-0005-0000-0000-00002D000000}"/>
    <cellStyle name="Normal 3_First Envelope - R2" xfId="46" xr:uid="{00000000-0005-0000-0000-00002E000000}"/>
    <cellStyle name="Normal 4" xfId="47" xr:uid="{00000000-0005-0000-0000-00002F000000}"/>
    <cellStyle name="Normal 5" xfId="48" xr:uid="{00000000-0005-0000-0000-000030000000}"/>
    <cellStyle name="Normal 6" xfId="49" xr:uid="{00000000-0005-0000-0000-000031000000}"/>
    <cellStyle name="Normal 7" xfId="50" xr:uid="{00000000-0005-0000-0000-000032000000}"/>
    <cellStyle name="Normal 8" xfId="51" xr:uid="{00000000-0005-0000-0000-000033000000}"/>
    <cellStyle name="Normal 9" xfId="52" xr:uid="{00000000-0005-0000-0000-000034000000}"/>
    <cellStyle name="Normal_Annexures TW 04 2" xfId="53" xr:uid="{00000000-0005-0000-0000-000035000000}"/>
    <cellStyle name="Normal_Attach 3(JV)" xfId="54" xr:uid="{00000000-0005-0000-0000-000036000000}"/>
    <cellStyle name="Normal_Attacments TW 04_SE-Vol-III" xfId="55" xr:uid="{00000000-0005-0000-0000-000037000000}"/>
    <cellStyle name="Normal_Entertainment Form 2" xfId="56" xr:uid="{00000000-0005-0000-0000-000038000000}"/>
    <cellStyle name="Normal_Price_Schedules for Insulator Package Rev-01" xfId="57" xr:uid="{00000000-0005-0000-0000-000039000000}"/>
    <cellStyle name="Normal_PRICE-SCHE Bihar-Rev-2-corrections" xfId="58" xr:uid="{00000000-0005-0000-0000-00003A000000}"/>
    <cellStyle name="Normal_SE-Vol-III" xfId="59" xr:uid="{00000000-0005-0000-0000-00003B000000}"/>
    <cellStyle name="Normal_Sheet1 2" xfId="60" xr:uid="{00000000-0005-0000-0000-00003C000000}"/>
    <cellStyle name="Percent 2" xfId="61" xr:uid="{00000000-0005-0000-0000-00003D000000}"/>
    <cellStyle name="Popis" xfId="62" xr:uid="{00000000-0005-0000-0000-00003E000000}"/>
    <cellStyle name="Sledovaný hypertextový odkaz" xfId="63" xr:uid="{00000000-0005-0000-0000-00003F000000}"/>
    <cellStyle name="Standard_BS14" xfId="64" xr:uid="{00000000-0005-0000-0000-000040000000}"/>
  </cellStyles>
  <dxfs count="12">
    <dxf>
      <font>
        <strike/>
        <condense val="0"/>
        <extend val="0"/>
      </font>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dxf>
    <dxf>
      <font>
        <strike val="0"/>
        <condense val="0"/>
        <extend val="0"/>
        <color indexed="9"/>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checked="Checked" lockText="1" noThreeD="1"/>
</file>

<file path=xl/ctrlProps/ctrlProp181.xml><?xml version="1.0" encoding="utf-8"?>
<formControlPr xmlns="http://schemas.microsoft.com/office/spreadsheetml/2009/9/main" objectType="CheckBox" fmlaLink="$F$22" lockText="1" noThreeD="1"/>
</file>

<file path=xl/ctrlProps/ctrlProp182.xml><?xml version="1.0" encoding="utf-8"?>
<formControlPr xmlns="http://schemas.microsoft.com/office/spreadsheetml/2009/9/main" objectType="CheckBox" fmlaLink="$F$28" lockText="1" noThreeD="1"/>
</file>

<file path=xl/ctrlProps/ctrlProp183.xml><?xml version="1.0" encoding="utf-8"?>
<formControlPr xmlns="http://schemas.microsoft.com/office/spreadsheetml/2009/9/main" objectType="Radio" firstButton="1" fmlaLink="$G$6" noThreeD="1"/>
</file>

<file path=xl/ctrlProps/ctrlProp184.xml><?xml version="1.0" encoding="utf-8"?>
<formControlPr xmlns="http://schemas.microsoft.com/office/spreadsheetml/2009/9/main" objectType="Radio" noThreeD="1"/>
</file>

<file path=xl/ctrlProps/ctrlProp185.xml><?xml version="1.0" encoding="utf-8"?>
<formControlPr xmlns="http://schemas.microsoft.com/office/spreadsheetml/2009/9/main" objectType="Radio" checked="Checked"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1" Type="http://schemas.openxmlformats.org/officeDocument/2006/relationships/hyperlink" Target="#'Attach 9'!A1"/></Relationships>
</file>

<file path=xl/drawings/_rels/drawing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13</xdr:row>
      <xdr:rowOff>19050</xdr:rowOff>
    </xdr:from>
    <xdr:to>
      <xdr:col>4</xdr:col>
      <xdr:colOff>742950</xdr:colOff>
      <xdr:row>16</xdr:row>
      <xdr:rowOff>57150</xdr:rowOff>
    </xdr:to>
    <xdr:pic>
      <xdr:nvPicPr>
        <xdr:cNvPr id="139288" name="Picture 1">
          <a:extLst>
            <a:ext uri="{FF2B5EF4-FFF2-40B4-BE49-F238E27FC236}">
              <a16:creationId xmlns:a16="http://schemas.microsoft.com/office/drawing/2014/main" id="{00000000-0008-0000-0000-0000182002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10525" y="28194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1905</xdr:colOff>
      <xdr:row>11</xdr:row>
      <xdr:rowOff>20059</xdr:rowOff>
    </xdr:from>
    <xdr:to>
      <xdr:col>5</xdr:col>
      <xdr:colOff>4</xdr:colOff>
      <xdr:row>12</xdr:row>
      <xdr:rowOff>12389</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0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19050</xdr:rowOff>
    </xdr:from>
    <xdr:to>
      <xdr:col>9</xdr:col>
      <xdr:colOff>276225</xdr:colOff>
      <xdr:row>0</xdr:row>
      <xdr:rowOff>828675</xdr:rowOff>
    </xdr:to>
    <xdr:grpSp>
      <xdr:nvGrpSpPr>
        <xdr:cNvPr id="140324" name="Group 1">
          <a:hlinkClick xmlns:r="http://schemas.openxmlformats.org/officeDocument/2006/relationships" r:id="rId1"/>
          <a:extLst>
            <a:ext uri="{FF2B5EF4-FFF2-40B4-BE49-F238E27FC236}">
              <a16:creationId xmlns:a16="http://schemas.microsoft.com/office/drawing/2014/main" id="{00000000-0008-0000-0100-000024240200}"/>
            </a:ext>
          </a:extLst>
        </xdr:cNvPr>
        <xdr:cNvGrpSpPr>
          <a:grpSpLocks/>
        </xdr:cNvGrpSpPr>
      </xdr:nvGrpSpPr>
      <xdr:grpSpPr bwMode="auto">
        <a:xfrm>
          <a:off x="6343650" y="19050"/>
          <a:ext cx="476250" cy="809625"/>
          <a:chOff x="738" y="5"/>
          <a:chExt cx="84" cy="73"/>
        </a:xfrm>
      </xdr:grpSpPr>
      <xdr:sp macro="" textlink="">
        <xdr:nvSpPr>
          <xdr:cNvPr id="140325" name="AutoShape 2">
            <a:extLst>
              <a:ext uri="{FF2B5EF4-FFF2-40B4-BE49-F238E27FC236}">
                <a16:creationId xmlns:a16="http://schemas.microsoft.com/office/drawing/2014/main" id="{00000000-0008-0000-0100-0000252402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id="{00000000-0008-0000-0100-000007000000}"/>
              </a:ext>
            </a:extLst>
          </xdr:cNvPr>
          <xdr:cNvSpPr txBox="1">
            <a:spLocks noChangeArrowheads="1"/>
          </xdr:cNvSpPr>
        </xdr:nvSpPr>
        <xdr:spPr bwMode="auto">
          <a:xfrm>
            <a:off x="753" y="23"/>
            <a:ext cx="59"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38717" name="Group 1">
          <a:hlinkClick xmlns:r="http://schemas.openxmlformats.org/officeDocument/2006/relationships" r:id="rId1" tooltip="Click for Next Attachment"/>
          <a:extLst>
            <a:ext uri="{FF2B5EF4-FFF2-40B4-BE49-F238E27FC236}">
              <a16:creationId xmlns:a16="http://schemas.microsoft.com/office/drawing/2014/main" id="{00000000-0008-0000-0200-0000DD1D0200}"/>
            </a:ext>
          </a:extLst>
        </xdr:cNvPr>
        <xdr:cNvGrpSpPr>
          <a:grpSpLocks/>
        </xdr:cNvGrpSpPr>
      </xdr:nvGrpSpPr>
      <xdr:grpSpPr bwMode="auto">
        <a:xfrm>
          <a:off x="8915400" y="200025"/>
          <a:ext cx="1352550" cy="1238250"/>
          <a:chOff x="738" y="5"/>
          <a:chExt cx="116" cy="73"/>
        </a:xfrm>
      </xdr:grpSpPr>
      <xdr:sp macro="" textlink="">
        <xdr:nvSpPr>
          <xdr:cNvPr id="138718" name="AutoShape 2">
            <a:extLst>
              <a:ext uri="{FF2B5EF4-FFF2-40B4-BE49-F238E27FC236}">
                <a16:creationId xmlns:a16="http://schemas.microsoft.com/office/drawing/2014/main" id="{00000000-0008-0000-0200-0000DE1D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676275</xdr:colOff>
          <xdr:row>101</xdr:row>
          <xdr:rowOff>0</xdr:rowOff>
        </xdr:to>
        <xdr:sp macro="" textlink="">
          <xdr:nvSpPr>
            <xdr:cNvPr id="109627" name="Check Box 3131" hidden="1">
              <a:extLst>
                <a:ext uri="{63B3BB69-23CF-44E3-9099-C40C66FF867C}">
                  <a14:compatExt spid="_x0000_s109627"/>
                </a:ext>
                <a:ext uri="{FF2B5EF4-FFF2-40B4-BE49-F238E27FC236}">
                  <a16:creationId xmlns:a16="http://schemas.microsoft.com/office/drawing/2014/main" id="{00000000-0008-0000-0200-00003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101</xdr:row>
          <xdr:rowOff>0</xdr:rowOff>
        </xdr:from>
        <xdr:to>
          <xdr:col>6</xdr:col>
          <xdr:colOff>542925</xdr:colOff>
          <xdr:row>101</xdr:row>
          <xdr:rowOff>0</xdr:rowOff>
        </xdr:to>
        <xdr:sp macro="" textlink="">
          <xdr:nvSpPr>
            <xdr:cNvPr id="109628" name="Check Box 3132" hidden="1">
              <a:extLst>
                <a:ext uri="{63B3BB69-23CF-44E3-9099-C40C66FF867C}">
                  <a14:compatExt spid="_x0000_s109628"/>
                </a:ext>
                <a:ext uri="{FF2B5EF4-FFF2-40B4-BE49-F238E27FC236}">
                  <a16:creationId xmlns:a16="http://schemas.microsoft.com/office/drawing/2014/main" id="{00000000-0008-0000-0200-00003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847725</xdr:colOff>
          <xdr:row>101</xdr:row>
          <xdr:rowOff>0</xdr:rowOff>
        </xdr:to>
        <xdr:sp macro="" textlink="">
          <xdr:nvSpPr>
            <xdr:cNvPr id="109629" name="Check Box 3133" hidden="1">
              <a:extLst>
                <a:ext uri="{63B3BB69-23CF-44E3-9099-C40C66FF867C}">
                  <a14:compatExt spid="_x0000_s109629"/>
                </a:ext>
                <a:ext uri="{FF2B5EF4-FFF2-40B4-BE49-F238E27FC236}">
                  <a16:creationId xmlns:a16="http://schemas.microsoft.com/office/drawing/2014/main" id="{00000000-0008-0000-0200-00003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101</xdr:row>
          <xdr:rowOff>0</xdr:rowOff>
        </xdr:from>
        <xdr:to>
          <xdr:col>6</xdr:col>
          <xdr:colOff>600075</xdr:colOff>
          <xdr:row>101</xdr:row>
          <xdr:rowOff>0</xdr:rowOff>
        </xdr:to>
        <xdr:sp macro="" textlink="">
          <xdr:nvSpPr>
            <xdr:cNvPr id="109630" name="Check Box 3134" hidden="1">
              <a:extLst>
                <a:ext uri="{63B3BB69-23CF-44E3-9099-C40C66FF867C}">
                  <a14:compatExt spid="_x0000_s109630"/>
                </a:ext>
                <a:ext uri="{FF2B5EF4-FFF2-40B4-BE49-F238E27FC236}">
                  <a16:creationId xmlns:a16="http://schemas.microsoft.com/office/drawing/2014/main" id="{00000000-0008-0000-0200-00003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101</xdr:row>
          <xdr:rowOff>0</xdr:rowOff>
        </xdr:from>
        <xdr:to>
          <xdr:col>8</xdr:col>
          <xdr:colOff>466725</xdr:colOff>
          <xdr:row>101</xdr:row>
          <xdr:rowOff>0</xdr:rowOff>
        </xdr:to>
        <xdr:sp macro="" textlink="">
          <xdr:nvSpPr>
            <xdr:cNvPr id="109631" name="Check Box 3135" hidden="1">
              <a:extLst>
                <a:ext uri="{63B3BB69-23CF-44E3-9099-C40C66FF867C}">
                  <a14:compatExt spid="_x0000_s109631"/>
                </a:ext>
                <a:ext uri="{FF2B5EF4-FFF2-40B4-BE49-F238E27FC236}">
                  <a16:creationId xmlns:a16="http://schemas.microsoft.com/office/drawing/2014/main" id="{00000000-0008-0000-0200-00003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101</xdr:row>
          <xdr:rowOff>0</xdr:rowOff>
        </xdr:from>
        <xdr:to>
          <xdr:col>8</xdr:col>
          <xdr:colOff>209550</xdr:colOff>
          <xdr:row>101</xdr:row>
          <xdr:rowOff>0</xdr:rowOff>
        </xdr:to>
        <xdr:sp macro="" textlink="">
          <xdr:nvSpPr>
            <xdr:cNvPr id="109632" name="Check Box 3136" hidden="1">
              <a:extLst>
                <a:ext uri="{63B3BB69-23CF-44E3-9099-C40C66FF867C}">
                  <a14:compatExt spid="_x0000_s109632"/>
                </a:ext>
                <a:ext uri="{FF2B5EF4-FFF2-40B4-BE49-F238E27FC236}">
                  <a16:creationId xmlns:a16="http://schemas.microsoft.com/office/drawing/2014/main" id="{00000000-0008-0000-0200-00004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676275</xdr:colOff>
          <xdr:row>50</xdr:row>
          <xdr:rowOff>0</xdr:rowOff>
        </xdr:to>
        <xdr:sp macro="" textlink="">
          <xdr:nvSpPr>
            <xdr:cNvPr id="109787" name="Check Box 3291" hidden="1">
              <a:extLst>
                <a:ext uri="{63B3BB69-23CF-44E3-9099-C40C66FF867C}">
                  <a14:compatExt spid="_x0000_s109787"/>
                </a:ext>
                <a:ext uri="{FF2B5EF4-FFF2-40B4-BE49-F238E27FC236}">
                  <a16:creationId xmlns:a16="http://schemas.microsoft.com/office/drawing/2014/main" id="{00000000-0008-0000-0200-0000D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50</xdr:row>
          <xdr:rowOff>0</xdr:rowOff>
        </xdr:from>
        <xdr:to>
          <xdr:col>6</xdr:col>
          <xdr:colOff>542925</xdr:colOff>
          <xdr:row>50</xdr:row>
          <xdr:rowOff>0</xdr:rowOff>
        </xdr:to>
        <xdr:sp macro="" textlink="">
          <xdr:nvSpPr>
            <xdr:cNvPr id="109788" name="Check Box 3292" hidden="1">
              <a:extLst>
                <a:ext uri="{63B3BB69-23CF-44E3-9099-C40C66FF867C}">
                  <a14:compatExt spid="_x0000_s109788"/>
                </a:ext>
                <a:ext uri="{FF2B5EF4-FFF2-40B4-BE49-F238E27FC236}">
                  <a16:creationId xmlns:a16="http://schemas.microsoft.com/office/drawing/2014/main" id="{00000000-0008-0000-0200-0000D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847725</xdr:colOff>
          <xdr:row>50</xdr:row>
          <xdr:rowOff>0</xdr:rowOff>
        </xdr:to>
        <xdr:sp macro="" textlink="">
          <xdr:nvSpPr>
            <xdr:cNvPr id="109789" name="Check Box 3293" hidden="1">
              <a:extLst>
                <a:ext uri="{63B3BB69-23CF-44E3-9099-C40C66FF867C}">
                  <a14:compatExt spid="_x0000_s109789"/>
                </a:ext>
                <a:ext uri="{FF2B5EF4-FFF2-40B4-BE49-F238E27FC236}">
                  <a16:creationId xmlns:a16="http://schemas.microsoft.com/office/drawing/2014/main" id="{00000000-0008-0000-0200-0000D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819150</xdr:colOff>
          <xdr:row>50</xdr:row>
          <xdr:rowOff>0</xdr:rowOff>
        </xdr:from>
        <xdr:to>
          <xdr:col>6</xdr:col>
          <xdr:colOff>600075</xdr:colOff>
          <xdr:row>50</xdr:row>
          <xdr:rowOff>0</xdr:rowOff>
        </xdr:to>
        <xdr:sp macro="" textlink="">
          <xdr:nvSpPr>
            <xdr:cNvPr id="109790" name="Check Box 3294" hidden="1">
              <a:extLst>
                <a:ext uri="{63B3BB69-23CF-44E3-9099-C40C66FF867C}">
                  <a14:compatExt spid="_x0000_s109790"/>
                </a:ext>
                <a:ext uri="{FF2B5EF4-FFF2-40B4-BE49-F238E27FC236}">
                  <a16:creationId xmlns:a16="http://schemas.microsoft.com/office/drawing/2014/main" id="{00000000-0008-0000-0200-0000D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514350</xdr:colOff>
          <xdr:row>50</xdr:row>
          <xdr:rowOff>0</xdr:rowOff>
        </xdr:from>
        <xdr:to>
          <xdr:col>8</xdr:col>
          <xdr:colOff>466725</xdr:colOff>
          <xdr:row>50</xdr:row>
          <xdr:rowOff>0</xdr:rowOff>
        </xdr:to>
        <xdr:sp macro="" textlink="">
          <xdr:nvSpPr>
            <xdr:cNvPr id="109791" name="Check Box 3295" hidden="1">
              <a:extLst>
                <a:ext uri="{63B3BB69-23CF-44E3-9099-C40C66FF867C}">
                  <a14:compatExt spid="_x0000_s109791"/>
                </a:ext>
                <a:ext uri="{FF2B5EF4-FFF2-40B4-BE49-F238E27FC236}">
                  <a16:creationId xmlns:a16="http://schemas.microsoft.com/office/drawing/2014/main" id="{00000000-0008-0000-0200-0000D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600075</xdr:colOff>
          <xdr:row>50</xdr:row>
          <xdr:rowOff>0</xdr:rowOff>
        </xdr:from>
        <xdr:to>
          <xdr:col>8</xdr:col>
          <xdr:colOff>209550</xdr:colOff>
          <xdr:row>50</xdr:row>
          <xdr:rowOff>0</xdr:rowOff>
        </xdr:to>
        <xdr:sp macro="" textlink="">
          <xdr:nvSpPr>
            <xdr:cNvPr id="109792" name="Check Box 3296" hidden="1">
              <a:extLst>
                <a:ext uri="{63B3BB69-23CF-44E3-9099-C40C66FF867C}">
                  <a14:compatExt spid="_x0000_s109792"/>
                </a:ext>
                <a:ext uri="{FF2B5EF4-FFF2-40B4-BE49-F238E27FC236}">
                  <a16:creationId xmlns:a16="http://schemas.microsoft.com/office/drawing/2014/main" id="{00000000-0008-0000-0200-0000E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101</xdr:row>
          <xdr:rowOff>0</xdr:rowOff>
        </xdr:from>
        <xdr:to>
          <xdr:col>8</xdr:col>
          <xdr:colOff>323850</xdr:colOff>
          <xdr:row>101</xdr:row>
          <xdr:rowOff>0</xdr:rowOff>
        </xdr:to>
        <xdr:sp macro="" textlink="">
          <xdr:nvSpPr>
            <xdr:cNvPr id="82919" name="Check Box 3047" hidden="1">
              <a:extLst>
                <a:ext uri="{63B3BB69-23CF-44E3-9099-C40C66FF867C}">
                  <a14:compatExt spid="_x0000_s82919"/>
                </a:ext>
                <a:ext uri="{FF2B5EF4-FFF2-40B4-BE49-F238E27FC236}">
                  <a16:creationId xmlns:a16="http://schemas.microsoft.com/office/drawing/2014/main" id="{00000000-0008-0000-0200-0000E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101</xdr:row>
          <xdr:rowOff>0</xdr:rowOff>
        </xdr:from>
        <xdr:to>
          <xdr:col>8</xdr:col>
          <xdr:colOff>590550</xdr:colOff>
          <xdr:row>101</xdr:row>
          <xdr:rowOff>0</xdr:rowOff>
        </xdr:to>
        <xdr:sp macro="" textlink="">
          <xdr:nvSpPr>
            <xdr:cNvPr id="82920" name="Check Box 3048" hidden="1">
              <a:extLst>
                <a:ext uri="{63B3BB69-23CF-44E3-9099-C40C66FF867C}">
                  <a14:compatExt spid="_x0000_s82920"/>
                </a:ext>
                <a:ext uri="{FF2B5EF4-FFF2-40B4-BE49-F238E27FC236}">
                  <a16:creationId xmlns:a16="http://schemas.microsoft.com/office/drawing/2014/main" id="{00000000-0008-0000-0200-0000E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101</xdr:row>
          <xdr:rowOff>0</xdr:rowOff>
        </xdr:from>
        <xdr:to>
          <xdr:col>8</xdr:col>
          <xdr:colOff>409575</xdr:colOff>
          <xdr:row>101</xdr:row>
          <xdr:rowOff>0</xdr:rowOff>
        </xdr:to>
        <xdr:sp macro="" textlink="">
          <xdr:nvSpPr>
            <xdr:cNvPr id="82921" name="Check Box 3049" hidden="1">
              <a:extLst>
                <a:ext uri="{63B3BB69-23CF-44E3-9099-C40C66FF867C}">
                  <a14:compatExt spid="_x0000_s82921"/>
                </a:ext>
                <a:ext uri="{FF2B5EF4-FFF2-40B4-BE49-F238E27FC236}">
                  <a16:creationId xmlns:a16="http://schemas.microsoft.com/office/drawing/2014/main" id="{00000000-0008-0000-0200-0000E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101</xdr:row>
          <xdr:rowOff>0</xdr:rowOff>
        </xdr:from>
        <xdr:to>
          <xdr:col>8</xdr:col>
          <xdr:colOff>628650</xdr:colOff>
          <xdr:row>101</xdr:row>
          <xdr:rowOff>0</xdr:rowOff>
        </xdr:to>
        <xdr:sp macro="" textlink="">
          <xdr:nvSpPr>
            <xdr:cNvPr id="82922" name="Check Box 3050" hidden="1">
              <a:extLst>
                <a:ext uri="{63B3BB69-23CF-44E3-9099-C40C66FF867C}">
                  <a14:compatExt spid="_x0000_s82922"/>
                </a:ext>
                <a:ext uri="{FF2B5EF4-FFF2-40B4-BE49-F238E27FC236}">
                  <a16:creationId xmlns:a16="http://schemas.microsoft.com/office/drawing/2014/main" id="{00000000-0008-0000-0200-0000E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101</xdr:row>
          <xdr:rowOff>0</xdr:rowOff>
        </xdr:from>
        <xdr:to>
          <xdr:col>9</xdr:col>
          <xdr:colOff>0</xdr:colOff>
          <xdr:row>101</xdr:row>
          <xdr:rowOff>0</xdr:rowOff>
        </xdr:to>
        <xdr:sp macro="" textlink="">
          <xdr:nvSpPr>
            <xdr:cNvPr id="82923" name="Check Box 3051" hidden="1">
              <a:extLst>
                <a:ext uri="{63B3BB69-23CF-44E3-9099-C40C66FF867C}">
                  <a14:compatExt spid="_x0000_s82923"/>
                </a:ext>
                <a:ext uri="{FF2B5EF4-FFF2-40B4-BE49-F238E27FC236}">
                  <a16:creationId xmlns:a16="http://schemas.microsoft.com/office/drawing/2014/main" id="{00000000-0008-0000-0200-0000E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101</xdr:row>
          <xdr:rowOff>0</xdr:rowOff>
        </xdr:from>
        <xdr:to>
          <xdr:col>8</xdr:col>
          <xdr:colOff>647700</xdr:colOff>
          <xdr:row>101</xdr:row>
          <xdr:rowOff>0</xdr:rowOff>
        </xdr:to>
        <xdr:sp macro="" textlink="">
          <xdr:nvSpPr>
            <xdr:cNvPr id="82924" name="Check Box 3052" hidden="1">
              <a:extLst>
                <a:ext uri="{63B3BB69-23CF-44E3-9099-C40C66FF867C}">
                  <a14:compatExt spid="_x0000_s82924"/>
                </a:ext>
                <a:ext uri="{FF2B5EF4-FFF2-40B4-BE49-F238E27FC236}">
                  <a16:creationId xmlns:a16="http://schemas.microsoft.com/office/drawing/2014/main" id="{00000000-0008-0000-0200-0000E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5" name="Check Box 3053" hidden="1">
              <a:extLst>
                <a:ext uri="{63B3BB69-23CF-44E3-9099-C40C66FF867C}">
                  <a14:compatExt spid="_x0000_s82925"/>
                </a:ext>
                <a:ext uri="{FF2B5EF4-FFF2-40B4-BE49-F238E27FC236}">
                  <a16:creationId xmlns:a16="http://schemas.microsoft.com/office/drawing/2014/main" id="{00000000-0008-0000-0200-0000E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6" name="Check Box 3054" hidden="1">
              <a:extLst>
                <a:ext uri="{63B3BB69-23CF-44E3-9099-C40C66FF867C}">
                  <a14:compatExt spid="_x0000_s82926"/>
                </a:ext>
                <a:ext uri="{FF2B5EF4-FFF2-40B4-BE49-F238E27FC236}">
                  <a16:creationId xmlns:a16="http://schemas.microsoft.com/office/drawing/2014/main" id="{00000000-0008-0000-0200-0000E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7" name="Check Box 3055" hidden="1">
              <a:extLst>
                <a:ext uri="{63B3BB69-23CF-44E3-9099-C40C66FF867C}">
                  <a14:compatExt spid="_x0000_s82927"/>
                </a:ext>
                <a:ext uri="{FF2B5EF4-FFF2-40B4-BE49-F238E27FC236}">
                  <a16:creationId xmlns:a16="http://schemas.microsoft.com/office/drawing/2014/main" id="{00000000-0008-0000-0200-0000E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8" name="Check Box 3056" hidden="1">
              <a:extLst>
                <a:ext uri="{63B3BB69-23CF-44E3-9099-C40C66FF867C}">
                  <a14:compatExt spid="_x0000_s82928"/>
                </a:ext>
                <a:ext uri="{FF2B5EF4-FFF2-40B4-BE49-F238E27FC236}">
                  <a16:creationId xmlns:a16="http://schemas.microsoft.com/office/drawing/2014/main" id="{00000000-0008-0000-0200-0000F0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29" name="Check Box 3057" hidden="1">
              <a:extLst>
                <a:ext uri="{63B3BB69-23CF-44E3-9099-C40C66FF867C}">
                  <a14:compatExt spid="_x0000_s82929"/>
                </a:ext>
                <a:ext uri="{FF2B5EF4-FFF2-40B4-BE49-F238E27FC236}">
                  <a16:creationId xmlns:a16="http://schemas.microsoft.com/office/drawing/2014/main" id="{00000000-0008-0000-0200-0000F1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82930" name="Check Box 3058" hidden="1">
              <a:extLst>
                <a:ext uri="{63B3BB69-23CF-44E3-9099-C40C66FF867C}">
                  <a14:compatExt spid="_x0000_s82930"/>
                </a:ext>
                <a:ext uri="{FF2B5EF4-FFF2-40B4-BE49-F238E27FC236}">
                  <a16:creationId xmlns:a16="http://schemas.microsoft.com/office/drawing/2014/main" id="{00000000-0008-0000-0200-0000F2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1" name="Check Box 3059" hidden="1">
              <a:extLst>
                <a:ext uri="{63B3BB69-23CF-44E3-9099-C40C66FF867C}">
                  <a14:compatExt spid="_x0000_s82931"/>
                </a:ext>
                <a:ext uri="{FF2B5EF4-FFF2-40B4-BE49-F238E27FC236}">
                  <a16:creationId xmlns:a16="http://schemas.microsoft.com/office/drawing/2014/main" id="{00000000-0008-0000-0200-0000F3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2" name="Check Box 3060" hidden="1">
              <a:extLst>
                <a:ext uri="{63B3BB69-23CF-44E3-9099-C40C66FF867C}">
                  <a14:compatExt spid="_x0000_s82932"/>
                </a:ext>
                <a:ext uri="{FF2B5EF4-FFF2-40B4-BE49-F238E27FC236}">
                  <a16:creationId xmlns:a16="http://schemas.microsoft.com/office/drawing/2014/main" id="{00000000-0008-0000-0200-0000F4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3" name="Check Box 3061" hidden="1">
              <a:extLst>
                <a:ext uri="{63B3BB69-23CF-44E3-9099-C40C66FF867C}">
                  <a14:compatExt spid="_x0000_s82933"/>
                </a:ext>
                <a:ext uri="{FF2B5EF4-FFF2-40B4-BE49-F238E27FC236}">
                  <a16:creationId xmlns:a16="http://schemas.microsoft.com/office/drawing/2014/main" id="{00000000-0008-0000-0200-0000F5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4" name="Check Box 3062" hidden="1">
              <a:extLst>
                <a:ext uri="{63B3BB69-23CF-44E3-9099-C40C66FF867C}">
                  <a14:compatExt spid="_x0000_s82934"/>
                </a:ext>
                <a:ext uri="{FF2B5EF4-FFF2-40B4-BE49-F238E27FC236}">
                  <a16:creationId xmlns:a16="http://schemas.microsoft.com/office/drawing/2014/main" id="{00000000-0008-0000-0200-0000F6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35" name="Check Box 3063" hidden="1">
              <a:extLst>
                <a:ext uri="{63B3BB69-23CF-44E3-9099-C40C66FF867C}">
                  <a14:compatExt spid="_x0000_s82935"/>
                </a:ext>
                <a:ext uri="{FF2B5EF4-FFF2-40B4-BE49-F238E27FC236}">
                  <a16:creationId xmlns:a16="http://schemas.microsoft.com/office/drawing/2014/main" id="{00000000-0008-0000-0200-0000F7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82936" name="Check Box 3064" hidden="1">
              <a:extLst>
                <a:ext uri="{63B3BB69-23CF-44E3-9099-C40C66FF867C}">
                  <a14:compatExt spid="_x0000_s82936"/>
                </a:ext>
                <a:ext uri="{FF2B5EF4-FFF2-40B4-BE49-F238E27FC236}">
                  <a16:creationId xmlns:a16="http://schemas.microsoft.com/office/drawing/2014/main" id="{00000000-0008-0000-0200-0000F8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7" name="Check Box 3065" hidden="1">
              <a:extLst>
                <a:ext uri="{63B3BB69-23CF-44E3-9099-C40C66FF867C}">
                  <a14:compatExt spid="_x0000_s82937"/>
                </a:ext>
                <a:ext uri="{FF2B5EF4-FFF2-40B4-BE49-F238E27FC236}">
                  <a16:creationId xmlns:a16="http://schemas.microsoft.com/office/drawing/2014/main" id="{00000000-0008-0000-0200-0000F9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8" name="Check Box 3066" hidden="1">
              <a:extLst>
                <a:ext uri="{63B3BB69-23CF-44E3-9099-C40C66FF867C}">
                  <a14:compatExt spid="_x0000_s82938"/>
                </a:ext>
                <a:ext uri="{FF2B5EF4-FFF2-40B4-BE49-F238E27FC236}">
                  <a16:creationId xmlns:a16="http://schemas.microsoft.com/office/drawing/2014/main" id="{00000000-0008-0000-0200-0000FA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39" name="Check Box 3067" hidden="1">
              <a:extLst>
                <a:ext uri="{63B3BB69-23CF-44E3-9099-C40C66FF867C}">
                  <a14:compatExt spid="_x0000_s82939"/>
                </a:ext>
                <a:ext uri="{FF2B5EF4-FFF2-40B4-BE49-F238E27FC236}">
                  <a16:creationId xmlns:a16="http://schemas.microsoft.com/office/drawing/2014/main" id="{00000000-0008-0000-0200-0000FB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40" name="Check Box 3068" hidden="1">
              <a:extLst>
                <a:ext uri="{63B3BB69-23CF-44E3-9099-C40C66FF867C}">
                  <a14:compatExt spid="_x0000_s82940"/>
                </a:ext>
                <a:ext uri="{FF2B5EF4-FFF2-40B4-BE49-F238E27FC236}">
                  <a16:creationId xmlns:a16="http://schemas.microsoft.com/office/drawing/2014/main" id="{00000000-0008-0000-0200-0000FC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82941" name="Check Box 3069" hidden="1">
              <a:extLst>
                <a:ext uri="{63B3BB69-23CF-44E3-9099-C40C66FF867C}">
                  <a14:compatExt spid="_x0000_s82941"/>
                </a:ext>
                <a:ext uri="{FF2B5EF4-FFF2-40B4-BE49-F238E27FC236}">
                  <a16:creationId xmlns:a16="http://schemas.microsoft.com/office/drawing/2014/main" id="{00000000-0008-0000-0200-0000FD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82942" name="Check Box 3070" hidden="1">
              <a:extLst>
                <a:ext uri="{63B3BB69-23CF-44E3-9099-C40C66FF867C}">
                  <a14:compatExt spid="_x0000_s82942"/>
                </a:ext>
                <a:ext uri="{FF2B5EF4-FFF2-40B4-BE49-F238E27FC236}">
                  <a16:creationId xmlns:a16="http://schemas.microsoft.com/office/drawing/2014/main" id="{00000000-0008-0000-0200-0000FE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82943" name="Check Box 3071" hidden="1">
              <a:extLst>
                <a:ext uri="{63B3BB69-23CF-44E3-9099-C40C66FF867C}">
                  <a14:compatExt spid="_x0000_s82943"/>
                </a:ext>
                <a:ext uri="{FF2B5EF4-FFF2-40B4-BE49-F238E27FC236}">
                  <a16:creationId xmlns:a16="http://schemas.microsoft.com/office/drawing/2014/main" id="{00000000-0008-0000-0200-0000FF43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68" name="Check Box 3072" hidden="1">
              <a:extLst>
                <a:ext uri="{63B3BB69-23CF-44E3-9099-C40C66FF867C}">
                  <a14:compatExt spid="_x0000_s109568"/>
                </a:ext>
                <a:ext uri="{FF2B5EF4-FFF2-40B4-BE49-F238E27FC236}">
                  <a16:creationId xmlns:a16="http://schemas.microsoft.com/office/drawing/2014/main" id="{00000000-0008-0000-0200-00000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69" name="Check Box 3073" hidden="1">
              <a:extLst>
                <a:ext uri="{63B3BB69-23CF-44E3-9099-C40C66FF867C}">
                  <a14:compatExt spid="_x0000_s109569"/>
                </a:ext>
                <a:ext uri="{FF2B5EF4-FFF2-40B4-BE49-F238E27FC236}">
                  <a16:creationId xmlns:a16="http://schemas.microsoft.com/office/drawing/2014/main" id="{00000000-0008-0000-0200-00000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0" name="Check Box 3074" hidden="1">
              <a:extLst>
                <a:ext uri="{63B3BB69-23CF-44E3-9099-C40C66FF867C}">
                  <a14:compatExt spid="_x0000_s109570"/>
                </a:ext>
                <a:ext uri="{FF2B5EF4-FFF2-40B4-BE49-F238E27FC236}">
                  <a16:creationId xmlns:a16="http://schemas.microsoft.com/office/drawing/2014/main" id="{00000000-0008-0000-0200-00000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1" name="Check Box 3075" hidden="1">
              <a:extLst>
                <a:ext uri="{63B3BB69-23CF-44E3-9099-C40C66FF867C}">
                  <a14:compatExt spid="_x0000_s109571"/>
                </a:ext>
                <a:ext uri="{FF2B5EF4-FFF2-40B4-BE49-F238E27FC236}">
                  <a16:creationId xmlns:a16="http://schemas.microsoft.com/office/drawing/2014/main" id="{00000000-0008-0000-0200-00000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72" name="Check Box 3076" hidden="1">
              <a:extLst>
                <a:ext uri="{63B3BB69-23CF-44E3-9099-C40C66FF867C}">
                  <a14:compatExt spid="_x0000_s109572"/>
                </a:ext>
                <a:ext uri="{FF2B5EF4-FFF2-40B4-BE49-F238E27FC236}">
                  <a16:creationId xmlns:a16="http://schemas.microsoft.com/office/drawing/2014/main" id="{00000000-0008-0000-0200-00000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3" name="Check Box 3077" hidden="1">
              <a:extLst>
                <a:ext uri="{63B3BB69-23CF-44E3-9099-C40C66FF867C}">
                  <a14:compatExt spid="_x0000_s109573"/>
                </a:ext>
                <a:ext uri="{FF2B5EF4-FFF2-40B4-BE49-F238E27FC236}">
                  <a16:creationId xmlns:a16="http://schemas.microsoft.com/office/drawing/2014/main" id="{00000000-0008-0000-0200-00000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4" name="Check Box 3078" hidden="1">
              <a:extLst>
                <a:ext uri="{63B3BB69-23CF-44E3-9099-C40C66FF867C}">
                  <a14:compatExt spid="_x0000_s109574"/>
                </a:ext>
                <a:ext uri="{FF2B5EF4-FFF2-40B4-BE49-F238E27FC236}">
                  <a16:creationId xmlns:a16="http://schemas.microsoft.com/office/drawing/2014/main" id="{00000000-0008-0000-0200-00000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5" name="Check Box 3079" hidden="1">
              <a:extLst>
                <a:ext uri="{63B3BB69-23CF-44E3-9099-C40C66FF867C}">
                  <a14:compatExt spid="_x0000_s109575"/>
                </a:ext>
                <a:ext uri="{FF2B5EF4-FFF2-40B4-BE49-F238E27FC236}">
                  <a16:creationId xmlns:a16="http://schemas.microsoft.com/office/drawing/2014/main" id="{00000000-0008-0000-0200-00000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6" name="Check Box 3080" hidden="1">
              <a:extLst>
                <a:ext uri="{63B3BB69-23CF-44E3-9099-C40C66FF867C}">
                  <a14:compatExt spid="_x0000_s109576"/>
                </a:ext>
                <a:ext uri="{FF2B5EF4-FFF2-40B4-BE49-F238E27FC236}">
                  <a16:creationId xmlns:a16="http://schemas.microsoft.com/office/drawing/2014/main" id="{00000000-0008-0000-0200-00000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77" name="Check Box 3081" hidden="1">
              <a:extLst>
                <a:ext uri="{63B3BB69-23CF-44E3-9099-C40C66FF867C}">
                  <a14:compatExt spid="_x0000_s109577"/>
                </a:ext>
                <a:ext uri="{FF2B5EF4-FFF2-40B4-BE49-F238E27FC236}">
                  <a16:creationId xmlns:a16="http://schemas.microsoft.com/office/drawing/2014/main" id="{00000000-0008-0000-0200-00000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109578" name="Check Box 3082" hidden="1">
              <a:extLst>
                <a:ext uri="{63B3BB69-23CF-44E3-9099-C40C66FF867C}">
                  <a14:compatExt spid="_x0000_s109578"/>
                </a:ext>
                <a:ext uri="{FF2B5EF4-FFF2-40B4-BE49-F238E27FC236}">
                  <a16:creationId xmlns:a16="http://schemas.microsoft.com/office/drawing/2014/main" id="{00000000-0008-0000-0200-00000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79" name="Check Box 3083" hidden="1">
              <a:extLst>
                <a:ext uri="{63B3BB69-23CF-44E3-9099-C40C66FF867C}">
                  <a14:compatExt spid="_x0000_s109579"/>
                </a:ext>
                <a:ext uri="{FF2B5EF4-FFF2-40B4-BE49-F238E27FC236}">
                  <a16:creationId xmlns:a16="http://schemas.microsoft.com/office/drawing/2014/main" id="{00000000-0008-0000-0200-00000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0" name="Check Box 3084" hidden="1">
              <a:extLst>
                <a:ext uri="{63B3BB69-23CF-44E3-9099-C40C66FF867C}">
                  <a14:compatExt spid="_x0000_s109580"/>
                </a:ext>
                <a:ext uri="{FF2B5EF4-FFF2-40B4-BE49-F238E27FC236}">
                  <a16:creationId xmlns:a16="http://schemas.microsoft.com/office/drawing/2014/main" id="{00000000-0008-0000-0200-00000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1" name="Check Box 3085" hidden="1">
              <a:extLst>
                <a:ext uri="{63B3BB69-23CF-44E3-9099-C40C66FF867C}">
                  <a14:compatExt spid="_x0000_s109581"/>
                </a:ext>
                <a:ext uri="{FF2B5EF4-FFF2-40B4-BE49-F238E27FC236}">
                  <a16:creationId xmlns:a16="http://schemas.microsoft.com/office/drawing/2014/main" id="{00000000-0008-0000-0200-00000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2" name="Check Box 3086" hidden="1">
              <a:extLst>
                <a:ext uri="{63B3BB69-23CF-44E3-9099-C40C66FF867C}">
                  <a14:compatExt spid="_x0000_s109582"/>
                </a:ext>
                <a:ext uri="{FF2B5EF4-FFF2-40B4-BE49-F238E27FC236}">
                  <a16:creationId xmlns:a16="http://schemas.microsoft.com/office/drawing/2014/main" id="{00000000-0008-0000-0200-00000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83" name="Check Box 3087" hidden="1">
              <a:extLst>
                <a:ext uri="{63B3BB69-23CF-44E3-9099-C40C66FF867C}">
                  <a14:compatExt spid="_x0000_s109583"/>
                </a:ext>
                <a:ext uri="{FF2B5EF4-FFF2-40B4-BE49-F238E27FC236}">
                  <a16:creationId xmlns:a16="http://schemas.microsoft.com/office/drawing/2014/main" id="{00000000-0008-0000-0200-00000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84" name="Check Box 3088" hidden="1">
              <a:extLst>
                <a:ext uri="{63B3BB69-23CF-44E3-9099-C40C66FF867C}">
                  <a14:compatExt spid="_x0000_s109584"/>
                </a:ext>
                <a:ext uri="{FF2B5EF4-FFF2-40B4-BE49-F238E27FC236}">
                  <a16:creationId xmlns:a16="http://schemas.microsoft.com/office/drawing/2014/main" id="{00000000-0008-0000-0200-00001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5" name="Check Box 3089" hidden="1">
              <a:extLst>
                <a:ext uri="{63B3BB69-23CF-44E3-9099-C40C66FF867C}">
                  <a14:compatExt spid="_x0000_s109585"/>
                </a:ext>
                <a:ext uri="{FF2B5EF4-FFF2-40B4-BE49-F238E27FC236}">
                  <a16:creationId xmlns:a16="http://schemas.microsoft.com/office/drawing/2014/main" id="{00000000-0008-0000-0200-00001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6" name="Check Box 3090" hidden="1">
              <a:extLst>
                <a:ext uri="{63B3BB69-23CF-44E3-9099-C40C66FF867C}">
                  <a14:compatExt spid="_x0000_s109586"/>
                </a:ext>
                <a:ext uri="{FF2B5EF4-FFF2-40B4-BE49-F238E27FC236}">
                  <a16:creationId xmlns:a16="http://schemas.microsoft.com/office/drawing/2014/main" id="{00000000-0008-0000-0200-00001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7" name="Check Box 3091" hidden="1">
              <a:extLst>
                <a:ext uri="{63B3BB69-23CF-44E3-9099-C40C66FF867C}">
                  <a14:compatExt spid="_x0000_s109587"/>
                </a:ext>
                <a:ext uri="{FF2B5EF4-FFF2-40B4-BE49-F238E27FC236}">
                  <a16:creationId xmlns:a16="http://schemas.microsoft.com/office/drawing/2014/main" id="{00000000-0008-0000-0200-00001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8" name="Check Box 3092" hidden="1">
              <a:extLst>
                <a:ext uri="{63B3BB69-23CF-44E3-9099-C40C66FF867C}">
                  <a14:compatExt spid="_x0000_s109588"/>
                </a:ext>
                <a:ext uri="{FF2B5EF4-FFF2-40B4-BE49-F238E27FC236}">
                  <a16:creationId xmlns:a16="http://schemas.microsoft.com/office/drawing/2014/main" id="{00000000-0008-0000-0200-00001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101</xdr:row>
          <xdr:rowOff>0</xdr:rowOff>
        </xdr:from>
        <xdr:to>
          <xdr:col>6</xdr:col>
          <xdr:colOff>895350</xdr:colOff>
          <xdr:row>101</xdr:row>
          <xdr:rowOff>0</xdr:rowOff>
        </xdr:to>
        <xdr:sp macro="" textlink="">
          <xdr:nvSpPr>
            <xdr:cNvPr id="109589" name="Check Box 3093" hidden="1">
              <a:extLst>
                <a:ext uri="{63B3BB69-23CF-44E3-9099-C40C66FF867C}">
                  <a14:compatExt spid="_x0000_s109589"/>
                </a:ext>
                <a:ext uri="{FF2B5EF4-FFF2-40B4-BE49-F238E27FC236}">
                  <a16:creationId xmlns:a16="http://schemas.microsoft.com/office/drawing/2014/main" id="{00000000-0008-0000-0200-00001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101</xdr:row>
          <xdr:rowOff>0</xdr:rowOff>
        </xdr:from>
        <xdr:to>
          <xdr:col>5</xdr:col>
          <xdr:colOff>47625</xdr:colOff>
          <xdr:row>101</xdr:row>
          <xdr:rowOff>0</xdr:rowOff>
        </xdr:to>
        <xdr:sp macro="" textlink="">
          <xdr:nvSpPr>
            <xdr:cNvPr id="109590" name="Check Box 3094" hidden="1">
              <a:extLst>
                <a:ext uri="{63B3BB69-23CF-44E3-9099-C40C66FF867C}">
                  <a14:compatExt spid="_x0000_s109590"/>
                </a:ext>
                <a:ext uri="{FF2B5EF4-FFF2-40B4-BE49-F238E27FC236}">
                  <a16:creationId xmlns:a16="http://schemas.microsoft.com/office/drawing/2014/main" id="{00000000-0008-0000-0200-00001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1" name="Check Box 3095" hidden="1">
              <a:extLst>
                <a:ext uri="{63B3BB69-23CF-44E3-9099-C40C66FF867C}">
                  <a14:compatExt spid="_x0000_s109591"/>
                </a:ext>
                <a:ext uri="{FF2B5EF4-FFF2-40B4-BE49-F238E27FC236}">
                  <a16:creationId xmlns:a16="http://schemas.microsoft.com/office/drawing/2014/main" id="{00000000-0008-0000-0200-00001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2" name="Check Box 3096" hidden="1">
              <a:extLst>
                <a:ext uri="{63B3BB69-23CF-44E3-9099-C40C66FF867C}">
                  <a14:compatExt spid="_x0000_s109592"/>
                </a:ext>
                <a:ext uri="{FF2B5EF4-FFF2-40B4-BE49-F238E27FC236}">
                  <a16:creationId xmlns:a16="http://schemas.microsoft.com/office/drawing/2014/main" id="{00000000-0008-0000-0200-00001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3" name="Check Box 3097" hidden="1">
              <a:extLst>
                <a:ext uri="{63B3BB69-23CF-44E3-9099-C40C66FF867C}">
                  <a14:compatExt spid="_x0000_s109593"/>
                </a:ext>
                <a:ext uri="{FF2B5EF4-FFF2-40B4-BE49-F238E27FC236}">
                  <a16:creationId xmlns:a16="http://schemas.microsoft.com/office/drawing/2014/main" id="{00000000-0008-0000-0200-00001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4" name="Check Box 3098" hidden="1">
              <a:extLst>
                <a:ext uri="{63B3BB69-23CF-44E3-9099-C40C66FF867C}">
                  <a14:compatExt spid="_x0000_s109594"/>
                </a:ext>
                <a:ext uri="{FF2B5EF4-FFF2-40B4-BE49-F238E27FC236}">
                  <a16:creationId xmlns:a16="http://schemas.microsoft.com/office/drawing/2014/main" id="{00000000-0008-0000-0200-00001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101</xdr:row>
          <xdr:rowOff>0</xdr:rowOff>
        </xdr:from>
        <xdr:to>
          <xdr:col>8</xdr:col>
          <xdr:colOff>990600</xdr:colOff>
          <xdr:row>101</xdr:row>
          <xdr:rowOff>0</xdr:rowOff>
        </xdr:to>
        <xdr:sp macro="" textlink="">
          <xdr:nvSpPr>
            <xdr:cNvPr id="109595" name="Check Box 3099" hidden="1">
              <a:extLst>
                <a:ext uri="{63B3BB69-23CF-44E3-9099-C40C66FF867C}">
                  <a14:compatExt spid="_x0000_s109595"/>
                </a:ext>
                <a:ext uri="{FF2B5EF4-FFF2-40B4-BE49-F238E27FC236}">
                  <a16:creationId xmlns:a16="http://schemas.microsoft.com/office/drawing/2014/main" id="{00000000-0008-0000-0200-00001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101</xdr:row>
          <xdr:rowOff>0</xdr:rowOff>
        </xdr:from>
        <xdr:to>
          <xdr:col>7</xdr:col>
          <xdr:colOff>47625</xdr:colOff>
          <xdr:row>101</xdr:row>
          <xdr:rowOff>0</xdr:rowOff>
        </xdr:to>
        <xdr:sp macro="" textlink="">
          <xdr:nvSpPr>
            <xdr:cNvPr id="109596" name="Check Box 3100" hidden="1">
              <a:extLst>
                <a:ext uri="{63B3BB69-23CF-44E3-9099-C40C66FF867C}">
                  <a14:compatExt spid="_x0000_s109596"/>
                </a:ext>
                <a:ext uri="{FF2B5EF4-FFF2-40B4-BE49-F238E27FC236}">
                  <a16:creationId xmlns:a16="http://schemas.microsoft.com/office/drawing/2014/main" id="{00000000-0008-0000-0200-00001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101</xdr:row>
          <xdr:rowOff>0</xdr:rowOff>
        </xdr:from>
        <xdr:to>
          <xdr:col>5</xdr:col>
          <xdr:colOff>1143000</xdr:colOff>
          <xdr:row>101</xdr:row>
          <xdr:rowOff>0</xdr:rowOff>
        </xdr:to>
        <xdr:sp macro="" textlink="">
          <xdr:nvSpPr>
            <xdr:cNvPr id="109597" name="Check Box 3101" hidden="1">
              <a:extLst>
                <a:ext uri="{63B3BB69-23CF-44E3-9099-C40C66FF867C}">
                  <a14:compatExt spid="_x0000_s109597"/>
                </a:ext>
                <a:ext uri="{FF2B5EF4-FFF2-40B4-BE49-F238E27FC236}">
                  <a16:creationId xmlns:a16="http://schemas.microsoft.com/office/drawing/2014/main" id="{00000000-0008-0000-0200-00001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101</xdr:row>
          <xdr:rowOff>0</xdr:rowOff>
        </xdr:from>
        <xdr:to>
          <xdr:col>6</xdr:col>
          <xdr:colOff>85725</xdr:colOff>
          <xdr:row>101</xdr:row>
          <xdr:rowOff>0</xdr:rowOff>
        </xdr:to>
        <xdr:sp macro="" textlink="">
          <xdr:nvSpPr>
            <xdr:cNvPr id="109598" name="Check Box 3102" hidden="1">
              <a:extLst>
                <a:ext uri="{63B3BB69-23CF-44E3-9099-C40C66FF867C}">
                  <a14:compatExt spid="_x0000_s109598"/>
                </a:ext>
                <a:ext uri="{FF2B5EF4-FFF2-40B4-BE49-F238E27FC236}">
                  <a16:creationId xmlns:a16="http://schemas.microsoft.com/office/drawing/2014/main" id="{00000000-0008-0000-0200-00001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101</xdr:row>
          <xdr:rowOff>0</xdr:rowOff>
        </xdr:from>
        <xdr:to>
          <xdr:col>6</xdr:col>
          <xdr:colOff>190500</xdr:colOff>
          <xdr:row>101</xdr:row>
          <xdr:rowOff>0</xdr:rowOff>
        </xdr:to>
        <xdr:sp macro="" textlink="">
          <xdr:nvSpPr>
            <xdr:cNvPr id="109599" name="Check Box 3103" hidden="1">
              <a:extLst>
                <a:ext uri="{63B3BB69-23CF-44E3-9099-C40C66FF867C}">
                  <a14:compatExt spid="_x0000_s109599"/>
                </a:ext>
                <a:ext uri="{FF2B5EF4-FFF2-40B4-BE49-F238E27FC236}">
                  <a16:creationId xmlns:a16="http://schemas.microsoft.com/office/drawing/2014/main" id="{00000000-0008-0000-0200-00001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933450</xdr:colOff>
          <xdr:row>101</xdr:row>
          <xdr:rowOff>0</xdr:rowOff>
        </xdr:to>
        <xdr:sp macro="" textlink="">
          <xdr:nvSpPr>
            <xdr:cNvPr id="109600" name="Check Box 3104" hidden="1">
              <a:extLst>
                <a:ext uri="{63B3BB69-23CF-44E3-9099-C40C66FF867C}">
                  <a14:compatExt spid="_x0000_s109600"/>
                </a:ext>
                <a:ext uri="{FF2B5EF4-FFF2-40B4-BE49-F238E27FC236}">
                  <a16:creationId xmlns:a16="http://schemas.microsoft.com/office/drawing/2014/main" id="{00000000-0008-0000-0200-00002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101</xdr:row>
          <xdr:rowOff>0</xdr:rowOff>
        </xdr:from>
        <xdr:to>
          <xdr:col>7</xdr:col>
          <xdr:colOff>666750</xdr:colOff>
          <xdr:row>101</xdr:row>
          <xdr:rowOff>0</xdr:rowOff>
        </xdr:to>
        <xdr:sp macro="" textlink="">
          <xdr:nvSpPr>
            <xdr:cNvPr id="109601" name="Check Box 3105" hidden="1">
              <a:extLst>
                <a:ext uri="{63B3BB69-23CF-44E3-9099-C40C66FF867C}">
                  <a14:compatExt spid="_x0000_s109601"/>
                </a:ext>
                <a:ext uri="{FF2B5EF4-FFF2-40B4-BE49-F238E27FC236}">
                  <a16:creationId xmlns:a16="http://schemas.microsoft.com/office/drawing/2014/main" id="{00000000-0008-0000-0200-00002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101</xdr:row>
          <xdr:rowOff>0</xdr:rowOff>
        </xdr:from>
        <xdr:to>
          <xdr:col>7</xdr:col>
          <xdr:colOff>714375</xdr:colOff>
          <xdr:row>101</xdr:row>
          <xdr:rowOff>0</xdr:rowOff>
        </xdr:to>
        <xdr:sp macro="" textlink="">
          <xdr:nvSpPr>
            <xdr:cNvPr id="109602" name="Check Box 3106" hidden="1">
              <a:extLst>
                <a:ext uri="{63B3BB69-23CF-44E3-9099-C40C66FF867C}">
                  <a14:compatExt spid="_x0000_s109602"/>
                </a:ext>
                <a:ext uri="{FF2B5EF4-FFF2-40B4-BE49-F238E27FC236}">
                  <a16:creationId xmlns:a16="http://schemas.microsoft.com/office/drawing/2014/main" id="{00000000-0008-0000-0200-00002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101</xdr:row>
          <xdr:rowOff>0</xdr:rowOff>
        </xdr:from>
        <xdr:to>
          <xdr:col>7</xdr:col>
          <xdr:colOff>752475</xdr:colOff>
          <xdr:row>101</xdr:row>
          <xdr:rowOff>0</xdr:rowOff>
        </xdr:to>
        <xdr:sp macro="" textlink="">
          <xdr:nvSpPr>
            <xdr:cNvPr id="109603" name="Check Box 3107" hidden="1">
              <a:extLst>
                <a:ext uri="{63B3BB69-23CF-44E3-9099-C40C66FF867C}">
                  <a14:compatExt spid="_x0000_s109603"/>
                </a:ext>
                <a:ext uri="{FF2B5EF4-FFF2-40B4-BE49-F238E27FC236}">
                  <a16:creationId xmlns:a16="http://schemas.microsoft.com/office/drawing/2014/main" id="{00000000-0008-0000-0200-00002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101</xdr:row>
          <xdr:rowOff>0</xdr:rowOff>
        </xdr:from>
        <xdr:to>
          <xdr:col>6</xdr:col>
          <xdr:colOff>657225</xdr:colOff>
          <xdr:row>101</xdr:row>
          <xdr:rowOff>0</xdr:rowOff>
        </xdr:to>
        <xdr:sp macro="" textlink="">
          <xdr:nvSpPr>
            <xdr:cNvPr id="109604" name="Check Box 3108" hidden="1">
              <a:extLst>
                <a:ext uri="{63B3BB69-23CF-44E3-9099-C40C66FF867C}">
                  <a14:compatExt spid="_x0000_s109604"/>
                </a:ext>
                <a:ext uri="{FF2B5EF4-FFF2-40B4-BE49-F238E27FC236}">
                  <a16:creationId xmlns:a16="http://schemas.microsoft.com/office/drawing/2014/main" id="{00000000-0008-0000-0200-00002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101</xdr:row>
          <xdr:rowOff>0</xdr:rowOff>
        </xdr:from>
        <xdr:to>
          <xdr:col>8</xdr:col>
          <xdr:colOff>895350</xdr:colOff>
          <xdr:row>101</xdr:row>
          <xdr:rowOff>0</xdr:rowOff>
        </xdr:to>
        <xdr:sp macro="" textlink="">
          <xdr:nvSpPr>
            <xdr:cNvPr id="109605" name="Check Box 3109" hidden="1">
              <a:extLst>
                <a:ext uri="{63B3BB69-23CF-44E3-9099-C40C66FF867C}">
                  <a14:compatExt spid="_x0000_s109605"/>
                </a:ext>
                <a:ext uri="{FF2B5EF4-FFF2-40B4-BE49-F238E27FC236}">
                  <a16:creationId xmlns:a16="http://schemas.microsoft.com/office/drawing/2014/main" id="{00000000-0008-0000-0200-00002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101</xdr:row>
          <xdr:rowOff>0</xdr:rowOff>
        </xdr:from>
        <xdr:to>
          <xdr:col>8</xdr:col>
          <xdr:colOff>923925</xdr:colOff>
          <xdr:row>101</xdr:row>
          <xdr:rowOff>0</xdr:rowOff>
        </xdr:to>
        <xdr:sp macro="" textlink="">
          <xdr:nvSpPr>
            <xdr:cNvPr id="109606" name="Check Box 3110" hidden="1">
              <a:extLst>
                <a:ext uri="{63B3BB69-23CF-44E3-9099-C40C66FF867C}">
                  <a14:compatExt spid="_x0000_s109606"/>
                </a:ext>
                <a:ext uri="{FF2B5EF4-FFF2-40B4-BE49-F238E27FC236}">
                  <a16:creationId xmlns:a16="http://schemas.microsoft.com/office/drawing/2014/main" id="{00000000-0008-0000-0200-00002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101</xdr:row>
          <xdr:rowOff>0</xdr:rowOff>
        </xdr:from>
        <xdr:to>
          <xdr:col>8</xdr:col>
          <xdr:colOff>942975</xdr:colOff>
          <xdr:row>101</xdr:row>
          <xdr:rowOff>0</xdr:rowOff>
        </xdr:to>
        <xdr:sp macro="" textlink="">
          <xdr:nvSpPr>
            <xdr:cNvPr id="109607" name="Check Box 3111" hidden="1">
              <a:extLst>
                <a:ext uri="{63B3BB69-23CF-44E3-9099-C40C66FF867C}">
                  <a14:compatExt spid="_x0000_s109607"/>
                </a:ext>
                <a:ext uri="{FF2B5EF4-FFF2-40B4-BE49-F238E27FC236}">
                  <a16:creationId xmlns:a16="http://schemas.microsoft.com/office/drawing/2014/main" id="{00000000-0008-0000-0200-00002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101</xdr:row>
          <xdr:rowOff>0</xdr:rowOff>
        </xdr:from>
        <xdr:to>
          <xdr:col>7</xdr:col>
          <xdr:colOff>809625</xdr:colOff>
          <xdr:row>101</xdr:row>
          <xdr:rowOff>0</xdr:rowOff>
        </xdr:to>
        <xdr:sp macro="" textlink="">
          <xdr:nvSpPr>
            <xdr:cNvPr id="109608" name="Check Box 3112" hidden="1">
              <a:extLst>
                <a:ext uri="{63B3BB69-23CF-44E3-9099-C40C66FF867C}">
                  <a14:compatExt spid="_x0000_s109608"/>
                </a:ext>
                <a:ext uri="{FF2B5EF4-FFF2-40B4-BE49-F238E27FC236}">
                  <a16:creationId xmlns:a16="http://schemas.microsoft.com/office/drawing/2014/main" id="{00000000-0008-0000-0200-00002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101</xdr:row>
          <xdr:rowOff>0</xdr:rowOff>
        </xdr:from>
        <xdr:to>
          <xdr:col>6</xdr:col>
          <xdr:colOff>171450</xdr:colOff>
          <xdr:row>101</xdr:row>
          <xdr:rowOff>0</xdr:rowOff>
        </xdr:to>
        <xdr:sp macro="" textlink="">
          <xdr:nvSpPr>
            <xdr:cNvPr id="109609" name="Check Box 3113" hidden="1">
              <a:extLst>
                <a:ext uri="{63B3BB69-23CF-44E3-9099-C40C66FF867C}">
                  <a14:compatExt spid="_x0000_s109609"/>
                </a:ext>
                <a:ext uri="{FF2B5EF4-FFF2-40B4-BE49-F238E27FC236}">
                  <a16:creationId xmlns:a16="http://schemas.microsoft.com/office/drawing/2014/main" id="{00000000-0008-0000-0200-00002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101</xdr:row>
          <xdr:rowOff>0</xdr:rowOff>
        </xdr:from>
        <xdr:to>
          <xdr:col>6</xdr:col>
          <xdr:colOff>276225</xdr:colOff>
          <xdr:row>101</xdr:row>
          <xdr:rowOff>0</xdr:rowOff>
        </xdr:to>
        <xdr:sp macro="" textlink="">
          <xdr:nvSpPr>
            <xdr:cNvPr id="109610" name="Check Box 3114" hidden="1">
              <a:extLst>
                <a:ext uri="{63B3BB69-23CF-44E3-9099-C40C66FF867C}">
                  <a14:compatExt spid="_x0000_s109610"/>
                </a:ext>
                <a:ext uri="{FF2B5EF4-FFF2-40B4-BE49-F238E27FC236}">
                  <a16:creationId xmlns:a16="http://schemas.microsoft.com/office/drawing/2014/main" id="{00000000-0008-0000-0200-00002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101</xdr:row>
          <xdr:rowOff>0</xdr:rowOff>
        </xdr:from>
        <xdr:to>
          <xdr:col>6</xdr:col>
          <xdr:colOff>371475</xdr:colOff>
          <xdr:row>101</xdr:row>
          <xdr:rowOff>0</xdr:rowOff>
        </xdr:to>
        <xdr:sp macro="" textlink="">
          <xdr:nvSpPr>
            <xdr:cNvPr id="109611" name="Check Box 3115" hidden="1">
              <a:extLst>
                <a:ext uri="{63B3BB69-23CF-44E3-9099-C40C66FF867C}">
                  <a14:compatExt spid="_x0000_s109611"/>
                </a:ext>
                <a:ext uri="{FF2B5EF4-FFF2-40B4-BE49-F238E27FC236}">
                  <a16:creationId xmlns:a16="http://schemas.microsoft.com/office/drawing/2014/main" id="{00000000-0008-0000-0200-00002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101</xdr:row>
          <xdr:rowOff>0</xdr:rowOff>
        </xdr:from>
        <xdr:to>
          <xdr:col>5</xdr:col>
          <xdr:colOff>962025</xdr:colOff>
          <xdr:row>101</xdr:row>
          <xdr:rowOff>0</xdr:rowOff>
        </xdr:to>
        <xdr:sp macro="" textlink="">
          <xdr:nvSpPr>
            <xdr:cNvPr id="109612" name="Check Box 3116" hidden="1">
              <a:extLst>
                <a:ext uri="{63B3BB69-23CF-44E3-9099-C40C66FF867C}">
                  <a14:compatExt spid="_x0000_s109612"/>
                </a:ext>
                <a:ext uri="{FF2B5EF4-FFF2-40B4-BE49-F238E27FC236}">
                  <a16:creationId xmlns:a16="http://schemas.microsoft.com/office/drawing/2014/main" id="{00000000-0008-0000-0200-00002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101</xdr:row>
          <xdr:rowOff>0</xdr:rowOff>
        </xdr:from>
        <xdr:to>
          <xdr:col>7</xdr:col>
          <xdr:colOff>552450</xdr:colOff>
          <xdr:row>101</xdr:row>
          <xdr:rowOff>0</xdr:rowOff>
        </xdr:to>
        <xdr:sp macro="" textlink="">
          <xdr:nvSpPr>
            <xdr:cNvPr id="109613" name="Check Box 3117" hidden="1">
              <a:extLst>
                <a:ext uri="{63B3BB69-23CF-44E3-9099-C40C66FF867C}">
                  <a14:compatExt spid="_x0000_s109613"/>
                </a:ext>
                <a:ext uri="{FF2B5EF4-FFF2-40B4-BE49-F238E27FC236}">
                  <a16:creationId xmlns:a16="http://schemas.microsoft.com/office/drawing/2014/main" id="{00000000-0008-0000-0200-00002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101</xdr:row>
          <xdr:rowOff>0</xdr:rowOff>
        </xdr:from>
        <xdr:to>
          <xdr:col>7</xdr:col>
          <xdr:colOff>590550</xdr:colOff>
          <xdr:row>101</xdr:row>
          <xdr:rowOff>0</xdr:rowOff>
        </xdr:to>
        <xdr:sp macro="" textlink="">
          <xdr:nvSpPr>
            <xdr:cNvPr id="109614" name="Check Box 3118" hidden="1">
              <a:extLst>
                <a:ext uri="{63B3BB69-23CF-44E3-9099-C40C66FF867C}">
                  <a14:compatExt spid="_x0000_s109614"/>
                </a:ext>
                <a:ext uri="{FF2B5EF4-FFF2-40B4-BE49-F238E27FC236}">
                  <a16:creationId xmlns:a16="http://schemas.microsoft.com/office/drawing/2014/main" id="{00000000-0008-0000-0200-00002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101</xdr:row>
          <xdr:rowOff>0</xdr:rowOff>
        </xdr:from>
        <xdr:to>
          <xdr:col>7</xdr:col>
          <xdr:colOff>628650</xdr:colOff>
          <xdr:row>101</xdr:row>
          <xdr:rowOff>0</xdr:rowOff>
        </xdr:to>
        <xdr:sp macro="" textlink="">
          <xdr:nvSpPr>
            <xdr:cNvPr id="109615" name="Check Box 3119" hidden="1">
              <a:extLst>
                <a:ext uri="{63B3BB69-23CF-44E3-9099-C40C66FF867C}">
                  <a14:compatExt spid="_x0000_s109615"/>
                </a:ext>
                <a:ext uri="{FF2B5EF4-FFF2-40B4-BE49-F238E27FC236}">
                  <a16:creationId xmlns:a16="http://schemas.microsoft.com/office/drawing/2014/main" id="{00000000-0008-0000-0200-00002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101</xdr:row>
          <xdr:rowOff>0</xdr:rowOff>
        </xdr:from>
        <xdr:to>
          <xdr:col>6</xdr:col>
          <xdr:colOff>685800</xdr:colOff>
          <xdr:row>101</xdr:row>
          <xdr:rowOff>0</xdr:rowOff>
        </xdr:to>
        <xdr:sp macro="" textlink="">
          <xdr:nvSpPr>
            <xdr:cNvPr id="109616" name="Check Box 3120" hidden="1">
              <a:extLst>
                <a:ext uri="{63B3BB69-23CF-44E3-9099-C40C66FF867C}">
                  <a14:compatExt spid="_x0000_s109616"/>
                </a:ext>
                <a:ext uri="{FF2B5EF4-FFF2-40B4-BE49-F238E27FC236}">
                  <a16:creationId xmlns:a16="http://schemas.microsoft.com/office/drawing/2014/main" id="{00000000-0008-0000-0200-00003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101</xdr:row>
          <xdr:rowOff>0</xdr:rowOff>
        </xdr:from>
        <xdr:to>
          <xdr:col>8</xdr:col>
          <xdr:colOff>895350</xdr:colOff>
          <xdr:row>101</xdr:row>
          <xdr:rowOff>0</xdr:rowOff>
        </xdr:to>
        <xdr:sp macro="" textlink="">
          <xdr:nvSpPr>
            <xdr:cNvPr id="109617" name="Check Box 3121" hidden="1">
              <a:extLst>
                <a:ext uri="{63B3BB69-23CF-44E3-9099-C40C66FF867C}">
                  <a14:compatExt spid="_x0000_s109617"/>
                </a:ext>
                <a:ext uri="{FF2B5EF4-FFF2-40B4-BE49-F238E27FC236}">
                  <a16:creationId xmlns:a16="http://schemas.microsoft.com/office/drawing/2014/main" id="{00000000-0008-0000-0200-00003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101</xdr:row>
          <xdr:rowOff>0</xdr:rowOff>
        </xdr:from>
        <xdr:to>
          <xdr:col>8</xdr:col>
          <xdr:colOff>923925</xdr:colOff>
          <xdr:row>101</xdr:row>
          <xdr:rowOff>0</xdr:rowOff>
        </xdr:to>
        <xdr:sp macro="" textlink="">
          <xdr:nvSpPr>
            <xdr:cNvPr id="109618" name="Check Box 3122" hidden="1">
              <a:extLst>
                <a:ext uri="{63B3BB69-23CF-44E3-9099-C40C66FF867C}">
                  <a14:compatExt spid="_x0000_s109618"/>
                </a:ext>
                <a:ext uri="{FF2B5EF4-FFF2-40B4-BE49-F238E27FC236}">
                  <a16:creationId xmlns:a16="http://schemas.microsoft.com/office/drawing/2014/main" id="{00000000-0008-0000-0200-00003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101</xdr:row>
          <xdr:rowOff>0</xdr:rowOff>
        </xdr:from>
        <xdr:to>
          <xdr:col>8</xdr:col>
          <xdr:colOff>942975</xdr:colOff>
          <xdr:row>101</xdr:row>
          <xdr:rowOff>0</xdr:rowOff>
        </xdr:to>
        <xdr:sp macro="" textlink="">
          <xdr:nvSpPr>
            <xdr:cNvPr id="109619" name="Check Box 3123" hidden="1">
              <a:extLst>
                <a:ext uri="{63B3BB69-23CF-44E3-9099-C40C66FF867C}">
                  <a14:compatExt spid="_x0000_s109619"/>
                </a:ext>
                <a:ext uri="{FF2B5EF4-FFF2-40B4-BE49-F238E27FC236}">
                  <a16:creationId xmlns:a16="http://schemas.microsoft.com/office/drawing/2014/main" id="{00000000-0008-0000-0200-00003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101</xdr:row>
          <xdr:rowOff>0</xdr:rowOff>
        </xdr:from>
        <xdr:to>
          <xdr:col>7</xdr:col>
          <xdr:colOff>809625</xdr:colOff>
          <xdr:row>101</xdr:row>
          <xdr:rowOff>0</xdr:rowOff>
        </xdr:to>
        <xdr:sp macro="" textlink="">
          <xdr:nvSpPr>
            <xdr:cNvPr id="109620" name="Check Box 3124" hidden="1">
              <a:extLst>
                <a:ext uri="{63B3BB69-23CF-44E3-9099-C40C66FF867C}">
                  <a14:compatExt spid="_x0000_s109620"/>
                </a:ext>
                <a:ext uri="{FF2B5EF4-FFF2-40B4-BE49-F238E27FC236}">
                  <a16:creationId xmlns:a16="http://schemas.microsoft.com/office/drawing/2014/main" id="{00000000-0008-0000-0200-00003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101</xdr:row>
          <xdr:rowOff>0</xdr:rowOff>
        </xdr:from>
        <xdr:to>
          <xdr:col>5</xdr:col>
          <xdr:colOff>647700</xdr:colOff>
          <xdr:row>101</xdr:row>
          <xdr:rowOff>0</xdr:rowOff>
        </xdr:to>
        <xdr:sp macro="" textlink="">
          <xdr:nvSpPr>
            <xdr:cNvPr id="109621" name="Check Box 3125" hidden="1">
              <a:extLst>
                <a:ext uri="{63B3BB69-23CF-44E3-9099-C40C66FF867C}">
                  <a14:compatExt spid="_x0000_s109621"/>
                </a:ext>
                <a:ext uri="{FF2B5EF4-FFF2-40B4-BE49-F238E27FC236}">
                  <a16:creationId xmlns:a16="http://schemas.microsoft.com/office/drawing/2014/main" id="{00000000-0008-0000-0200-00003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101</xdr:row>
          <xdr:rowOff>0</xdr:rowOff>
        </xdr:from>
        <xdr:to>
          <xdr:col>5</xdr:col>
          <xdr:colOff>704850</xdr:colOff>
          <xdr:row>101</xdr:row>
          <xdr:rowOff>0</xdr:rowOff>
        </xdr:to>
        <xdr:sp macro="" textlink="">
          <xdr:nvSpPr>
            <xdr:cNvPr id="109622" name="Check Box 3126" hidden="1">
              <a:extLst>
                <a:ext uri="{63B3BB69-23CF-44E3-9099-C40C66FF867C}">
                  <a14:compatExt spid="_x0000_s109622"/>
                </a:ext>
                <a:ext uri="{FF2B5EF4-FFF2-40B4-BE49-F238E27FC236}">
                  <a16:creationId xmlns:a16="http://schemas.microsoft.com/office/drawing/2014/main" id="{00000000-0008-0000-0200-00003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101</xdr:row>
          <xdr:rowOff>0</xdr:rowOff>
        </xdr:from>
        <xdr:to>
          <xdr:col>5</xdr:col>
          <xdr:colOff>685800</xdr:colOff>
          <xdr:row>101</xdr:row>
          <xdr:rowOff>0</xdr:rowOff>
        </xdr:to>
        <xdr:sp macro="" textlink="">
          <xdr:nvSpPr>
            <xdr:cNvPr id="109623" name="Check Box 3127" hidden="1">
              <a:extLst>
                <a:ext uri="{63B3BB69-23CF-44E3-9099-C40C66FF867C}">
                  <a14:compatExt spid="_x0000_s109623"/>
                </a:ext>
                <a:ext uri="{FF2B5EF4-FFF2-40B4-BE49-F238E27FC236}">
                  <a16:creationId xmlns:a16="http://schemas.microsoft.com/office/drawing/2014/main" id="{00000000-0008-0000-0200-00003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101</xdr:row>
          <xdr:rowOff>0</xdr:rowOff>
        </xdr:from>
        <xdr:to>
          <xdr:col>5</xdr:col>
          <xdr:colOff>714375</xdr:colOff>
          <xdr:row>101</xdr:row>
          <xdr:rowOff>0</xdr:rowOff>
        </xdr:to>
        <xdr:sp macro="" textlink="">
          <xdr:nvSpPr>
            <xdr:cNvPr id="109624" name="Check Box 3128" hidden="1">
              <a:extLst>
                <a:ext uri="{63B3BB69-23CF-44E3-9099-C40C66FF867C}">
                  <a14:compatExt spid="_x0000_s109624"/>
                </a:ext>
                <a:ext uri="{FF2B5EF4-FFF2-40B4-BE49-F238E27FC236}">
                  <a16:creationId xmlns:a16="http://schemas.microsoft.com/office/drawing/2014/main" id="{00000000-0008-0000-0200-00003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101</xdr:row>
          <xdr:rowOff>0</xdr:rowOff>
        </xdr:from>
        <xdr:to>
          <xdr:col>5</xdr:col>
          <xdr:colOff>942975</xdr:colOff>
          <xdr:row>101</xdr:row>
          <xdr:rowOff>0</xdr:rowOff>
        </xdr:to>
        <xdr:sp macro="" textlink="">
          <xdr:nvSpPr>
            <xdr:cNvPr id="109625" name="Check Box 3129" hidden="1">
              <a:extLst>
                <a:ext uri="{63B3BB69-23CF-44E3-9099-C40C66FF867C}">
                  <a14:compatExt spid="_x0000_s109625"/>
                </a:ext>
                <a:ext uri="{FF2B5EF4-FFF2-40B4-BE49-F238E27FC236}">
                  <a16:creationId xmlns:a16="http://schemas.microsoft.com/office/drawing/2014/main" id="{00000000-0008-0000-0200-00003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101</xdr:row>
          <xdr:rowOff>0</xdr:rowOff>
        </xdr:from>
        <xdr:to>
          <xdr:col>6</xdr:col>
          <xdr:colOff>800100</xdr:colOff>
          <xdr:row>101</xdr:row>
          <xdr:rowOff>0</xdr:rowOff>
        </xdr:to>
        <xdr:sp macro="" textlink="">
          <xdr:nvSpPr>
            <xdr:cNvPr id="109626" name="Check Box 3130" hidden="1">
              <a:extLst>
                <a:ext uri="{63B3BB69-23CF-44E3-9099-C40C66FF867C}">
                  <a14:compatExt spid="_x0000_s109626"/>
                </a:ext>
                <a:ext uri="{FF2B5EF4-FFF2-40B4-BE49-F238E27FC236}">
                  <a16:creationId xmlns:a16="http://schemas.microsoft.com/office/drawing/2014/main" id="{00000000-0008-0000-0200-00003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552450</xdr:colOff>
          <xdr:row>50</xdr:row>
          <xdr:rowOff>0</xdr:rowOff>
        </xdr:from>
        <xdr:to>
          <xdr:col>8</xdr:col>
          <xdr:colOff>323850</xdr:colOff>
          <xdr:row>50</xdr:row>
          <xdr:rowOff>0</xdr:rowOff>
        </xdr:to>
        <xdr:sp macro="" textlink="">
          <xdr:nvSpPr>
            <xdr:cNvPr id="109703" name="Check Box 3207" hidden="1">
              <a:extLst>
                <a:ext uri="{63B3BB69-23CF-44E3-9099-C40C66FF867C}">
                  <a14:compatExt spid="_x0000_s109703"/>
                </a:ext>
                <a:ext uri="{FF2B5EF4-FFF2-40B4-BE49-F238E27FC236}">
                  <a16:creationId xmlns:a16="http://schemas.microsoft.com/office/drawing/2014/main" id="{00000000-0008-0000-0200-00008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600075</xdr:colOff>
          <xdr:row>50</xdr:row>
          <xdr:rowOff>0</xdr:rowOff>
        </xdr:from>
        <xdr:to>
          <xdr:col>8</xdr:col>
          <xdr:colOff>590550</xdr:colOff>
          <xdr:row>50</xdr:row>
          <xdr:rowOff>0</xdr:rowOff>
        </xdr:to>
        <xdr:sp macro="" textlink="">
          <xdr:nvSpPr>
            <xdr:cNvPr id="109704" name="Check Box 3208" hidden="1">
              <a:extLst>
                <a:ext uri="{63B3BB69-23CF-44E3-9099-C40C66FF867C}">
                  <a14:compatExt spid="_x0000_s109704"/>
                </a:ext>
                <a:ext uri="{FF2B5EF4-FFF2-40B4-BE49-F238E27FC236}">
                  <a16:creationId xmlns:a16="http://schemas.microsoft.com/office/drawing/2014/main" id="{00000000-0008-0000-0200-00008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495300</xdr:colOff>
          <xdr:row>50</xdr:row>
          <xdr:rowOff>0</xdr:rowOff>
        </xdr:from>
        <xdr:to>
          <xdr:col>8</xdr:col>
          <xdr:colOff>409575</xdr:colOff>
          <xdr:row>50</xdr:row>
          <xdr:rowOff>0</xdr:rowOff>
        </xdr:to>
        <xdr:sp macro="" textlink="">
          <xdr:nvSpPr>
            <xdr:cNvPr id="109705" name="Check Box 3209" hidden="1">
              <a:extLst>
                <a:ext uri="{63B3BB69-23CF-44E3-9099-C40C66FF867C}">
                  <a14:compatExt spid="_x0000_s109705"/>
                </a:ext>
                <a:ext uri="{FF2B5EF4-FFF2-40B4-BE49-F238E27FC236}">
                  <a16:creationId xmlns:a16="http://schemas.microsoft.com/office/drawing/2014/main" id="{00000000-0008-0000-0200-00008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571500</xdr:colOff>
          <xdr:row>50</xdr:row>
          <xdr:rowOff>0</xdr:rowOff>
        </xdr:from>
        <xdr:to>
          <xdr:col>8</xdr:col>
          <xdr:colOff>628650</xdr:colOff>
          <xdr:row>50</xdr:row>
          <xdr:rowOff>0</xdr:rowOff>
        </xdr:to>
        <xdr:sp macro="" textlink="">
          <xdr:nvSpPr>
            <xdr:cNvPr id="109706" name="Check Box 3210" hidden="1">
              <a:extLst>
                <a:ext uri="{63B3BB69-23CF-44E3-9099-C40C66FF867C}">
                  <a14:compatExt spid="_x0000_s109706"/>
                </a:ext>
                <a:ext uri="{FF2B5EF4-FFF2-40B4-BE49-F238E27FC236}">
                  <a16:creationId xmlns:a16="http://schemas.microsoft.com/office/drawing/2014/main" id="{00000000-0008-0000-0200-00008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50</xdr:row>
          <xdr:rowOff>0</xdr:rowOff>
        </xdr:from>
        <xdr:to>
          <xdr:col>9</xdr:col>
          <xdr:colOff>0</xdr:colOff>
          <xdr:row>50</xdr:row>
          <xdr:rowOff>0</xdr:rowOff>
        </xdr:to>
        <xdr:sp macro="" textlink="">
          <xdr:nvSpPr>
            <xdr:cNvPr id="109707" name="Check Box 3211" hidden="1">
              <a:extLst>
                <a:ext uri="{63B3BB69-23CF-44E3-9099-C40C66FF867C}">
                  <a14:compatExt spid="_x0000_s109707"/>
                </a:ext>
                <a:ext uri="{FF2B5EF4-FFF2-40B4-BE49-F238E27FC236}">
                  <a16:creationId xmlns:a16="http://schemas.microsoft.com/office/drawing/2014/main" id="{00000000-0008-0000-0200-00008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50</xdr:row>
          <xdr:rowOff>0</xdr:rowOff>
        </xdr:from>
        <xdr:to>
          <xdr:col>8</xdr:col>
          <xdr:colOff>647700</xdr:colOff>
          <xdr:row>50</xdr:row>
          <xdr:rowOff>0</xdr:rowOff>
        </xdr:to>
        <xdr:sp macro="" textlink="">
          <xdr:nvSpPr>
            <xdr:cNvPr id="109708" name="Check Box 3212" hidden="1">
              <a:extLst>
                <a:ext uri="{63B3BB69-23CF-44E3-9099-C40C66FF867C}">
                  <a14:compatExt spid="_x0000_s109708"/>
                </a:ext>
                <a:ext uri="{FF2B5EF4-FFF2-40B4-BE49-F238E27FC236}">
                  <a16:creationId xmlns:a16="http://schemas.microsoft.com/office/drawing/2014/main" id="{00000000-0008-0000-0200-00008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09" name="Check Box 3213" hidden="1">
              <a:extLst>
                <a:ext uri="{63B3BB69-23CF-44E3-9099-C40C66FF867C}">
                  <a14:compatExt spid="_x0000_s109709"/>
                </a:ext>
                <a:ext uri="{FF2B5EF4-FFF2-40B4-BE49-F238E27FC236}">
                  <a16:creationId xmlns:a16="http://schemas.microsoft.com/office/drawing/2014/main" id="{00000000-0008-0000-0200-00008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0" name="Check Box 3214" hidden="1">
              <a:extLst>
                <a:ext uri="{63B3BB69-23CF-44E3-9099-C40C66FF867C}">
                  <a14:compatExt spid="_x0000_s109710"/>
                </a:ext>
                <a:ext uri="{FF2B5EF4-FFF2-40B4-BE49-F238E27FC236}">
                  <a16:creationId xmlns:a16="http://schemas.microsoft.com/office/drawing/2014/main" id="{00000000-0008-0000-0200-00008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1" name="Check Box 3215" hidden="1">
              <a:extLst>
                <a:ext uri="{63B3BB69-23CF-44E3-9099-C40C66FF867C}">
                  <a14:compatExt spid="_x0000_s109711"/>
                </a:ext>
                <a:ext uri="{FF2B5EF4-FFF2-40B4-BE49-F238E27FC236}">
                  <a16:creationId xmlns:a16="http://schemas.microsoft.com/office/drawing/2014/main" id="{00000000-0008-0000-0200-00008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2" name="Check Box 3216" hidden="1">
              <a:extLst>
                <a:ext uri="{63B3BB69-23CF-44E3-9099-C40C66FF867C}">
                  <a14:compatExt spid="_x0000_s109712"/>
                </a:ext>
                <a:ext uri="{FF2B5EF4-FFF2-40B4-BE49-F238E27FC236}">
                  <a16:creationId xmlns:a16="http://schemas.microsoft.com/office/drawing/2014/main" id="{00000000-0008-0000-0200-00009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13" name="Check Box 3217" hidden="1">
              <a:extLst>
                <a:ext uri="{63B3BB69-23CF-44E3-9099-C40C66FF867C}">
                  <a14:compatExt spid="_x0000_s109713"/>
                </a:ext>
                <a:ext uri="{FF2B5EF4-FFF2-40B4-BE49-F238E27FC236}">
                  <a16:creationId xmlns:a16="http://schemas.microsoft.com/office/drawing/2014/main" id="{00000000-0008-0000-0200-00009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14" name="Check Box 3218" hidden="1">
              <a:extLst>
                <a:ext uri="{63B3BB69-23CF-44E3-9099-C40C66FF867C}">
                  <a14:compatExt spid="_x0000_s109714"/>
                </a:ext>
                <a:ext uri="{FF2B5EF4-FFF2-40B4-BE49-F238E27FC236}">
                  <a16:creationId xmlns:a16="http://schemas.microsoft.com/office/drawing/2014/main" id="{00000000-0008-0000-0200-00009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5" name="Check Box 3219" hidden="1">
              <a:extLst>
                <a:ext uri="{63B3BB69-23CF-44E3-9099-C40C66FF867C}">
                  <a14:compatExt spid="_x0000_s109715"/>
                </a:ext>
                <a:ext uri="{FF2B5EF4-FFF2-40B4-BE49-F238E27FC236}">
                  <a16:creationId xmlns:a16="http://schemas.microsoft.com/office/drawing/2014/main" id="{00000000-0008-0000-0200-00009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6" name="Check Box 3220" hidden="1">
              <a:extLst>
                <a:ext uri="{63B3BB69-23CF-44E3-9099-C40C66FF867C}">
                  <a14:compatExt spid="_x0000_s109716"/>
                </a:ext>
                <a:ext uri="{FF2B5EF4-FFF2-40B4-BE49-F238E27FC236}">
                  <a16:creationId xmlns:a16="http://schemas.microsoft.com/office/drawing/2014/main" id="{00000000-0008-0000-0200-00009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7" name="Check Box 3221" hidden="1">
              <a:extLst>
                <a:ext uri="{63B3BB69-23CF-44E3-9099-C40C66FF867C}">
                  <a14:compatExt spid="_x0000_s109717"/>
                </a:ext>
                <a:ext uri="{FF2B5EF4-FFF2-40B4-BE49-F238E27FC236}">
                  <a16:creationId xmlns:a16="http://schemas.microsoft.com/office/drawing/2014/main" id="{00000000-0008-0000-0200-00009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8" name="Check Box 3222" hidden="1">
              <a:extLst>
                <a:ext uri="{63B3BB69-23CF-44E3-9099-C40C66FF867C}">
                  <a14:compatExt spid="_x0000_s109718"/>
                </a:ext>
                <a:ext uri="{FF2B5EF4-FFF2-40B4-BE49-F238E27FC236}">
                  <a16:creationId xmlns:a16="http://schemas.microsoft.com/office/drawing/2014/main" id="{00000000-0008-0000-0200-00009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19" name="Check Box 3223" hidden="1">
              <a:extLst>
                <a:ext uri="{63B3BB69-23CF-44E3-9099-C40C66FF867C}">
                  <a14:compatExt spid="_x0000_s109719"/>
                </a:ext>
                <a:ext uri="{FF2B5EF4-FFF2-40B4-BE49-F238E27FC236}">
                  <a16:creationId xmlns:a16="http://schemas.microsoft.com/office/drawing/2014/main" id="{00000000-0008-0000-0200-00009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20" name="Check Box 3224" hidden="1">
              <a:extLst>
                <a:ext uri="{63B3BB69-23CF-44E3-9099-C40C66FF867C}">
                  <a14:compatExt spid="_x0000_s109720"/>
                </a:ext>
                <a:ext uri="{FF2B5EF4-FFF2-40B4-BE49-F238E27FC236}">
                  <a16:creationId xmlns:a16="http://schemas.microsoft.com/office/drawing/2014/main" id="{00000000-0008-0000-0200-00009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1" name="Check Box 3225" hidden="1">
              <a:extLst>
                <a:ext uri="{63B3BB69-23CF-44E3-9099-C40C66FF867C}">
                  <a14:compatExt spid="_x0000_s109721"/>
                </a:ext>
                <a:ext uri="{FF2B5EF4-FFF2-40B4-BE49-F238E27FC236}">
                  <a16:creationId xmlns:a16="http://schemas.microsoft.com/office/drawing/2014/main" id="{00000000-0008-0000-0200-00009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2" name="Check Box 3226" hidden="1">
              <a:extLst>
                <a:ext uri="{63B3BB69-23CF-44E3-9099-C40C66FF867C}">
                  <a14:compatExt spid="_x0000_s109722"/>
                </a:ext>
                <a:ext uri="{FF2B5EF4-FFF2-40B4-BE49-F238E27FC236}">
                  <a16:creationId xmlns:a16="http://schemas.microsoft.com/office/drawing/2014/main" id="{00000000-0008-0000-0200-00009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3" name="Check Box 3227" hidden="1">
              <a:extLst>
                <a:ext uri="{63B3BB69-23CF-44E3-9099-C40C66FF867C}">
                  <a14:compatExt spid="_x0000_s109723"/>
                </a:ext>
                <a:ext uri="{FF2B5EF4-FFF2-40B4-BE49-F238E27FC236}">
                  <a16:creationId xmlns:a16="http://schemas.microsoft.com/office/drawing/2014/main" id="{00000000-0008-0000-0200-00009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4" name="Check Box 3228" hidden="1">
              <a:extLst>
                <a:ext uri="{63B3BB69-23CF-44E3-9099-C40C66FF867C}">
                  <a14:compatExt spid="_x0000_s109724"/>
                </a:ext>
                <a:ext uri="{FF2B5EF4-FFF2-40B4-BE49-F238E27FC236}">
                  <a16:creationId xmlns:a16="http://schemas.microsoft.com/office/drawing/2014/main" id="{00000000-0008-0000-0200-00009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25" name="Check Box 3229" hidden="1">
              <a:extLst>
                <a:ext uri="{63B3BB69-23CF-44E3-9099-C40C66FF867C}">
                  <a14:compatExt spid="_x0000_s109725"/>
                </a:ext>
                <a:ext uri="{FF2B5EF4-FFF2-40B4-BE49-F238E27FC236}">
                  <a16:creationId xmlns:a16="http://schemas.microsoft.com/office/drawing/2014/main" id="{00000000-0008-0000-0200-00009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26" name="Check Box 3230" hidden="1">
              <a:extLst>
                <a:ext uri="{63B3BB69-23CF-44E3-9099-C40C66FF867C}">
                  <a14:compatExt spid="_x0000_s109726"/>
                </a:ext>
                <a:ext uri="{FF2B5EF4-FFF2-40B4-BE49-F238E27FC236}">
                  <a16:creationId xmlns:a16="http://schemas.microsoft.com/office/drawing/2014/main" id="{00000000-0008-0000-0200-00009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7" name="Check Box 3231" hidden="1">
              <a:extLst>
                <a:ext uri="{63B3BB69-23CF-44E3-9099-C40C66FF867C}">
                  <a14:compatExt spid="_x0000_s109727"/>
                </a:ext>
                <a:ext uri="{FF2B5EF4-FFF2-40B4-BE49-F238E27FC236}">
                  <a16:creationId xmlns:a16="http://schemas.microsoft.com/office/drawing/2014/main" id="{00000000-0008-0000-0200-00009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8" name="Check Box 3232" hidden="1">
              <a:extLst>
                <a:ext uri="{63B3BB69-23CF-44E3-9099-C40C66FF867C}">
                  <a14:compatExt spid="_x0000_s109728"/>
                </a:ext>
                <a:ext uri="{FF2B5EF4-FFF2-40B4-BE49-F238E27FC236}">
                  <a16:creationId xmlns:a16="http://schemas.microsoft.com/office/drawing/2014/main" id="{00000000-0008-0000-0200-0000A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29" name="Check Box 3233" hidden="1">
              <a:extLst>
                <a:ext uri="{63B3BB69-23CF-44E3-9099-C40C66FF867C}">
                  <a14:compatExt spid="_x0000_s109729"/>
                </a:ext>
                <a:ext uri="{FF2B5EF4-FFF2-40B4-BE49-F238E27FC236}">
                  <a16:creationId xmlns:a16="http://schemas.microsoft.com/office/drawing/2014/main" id="{00000000-0008-0000-0200-0000A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0" name="Check Box 3234" hidden="1">
              <a:extLst>
                <a:ext uri="{63B3BB69-23CF-44E3-9099-C40C66FF867C}">
                  <a14:compatExt spid="_x0000_s109730"/>
                </a:ext>
                <a:ext uri="{FF2B5EF4-FFF2-40B4-BE49-F238E27FC236}">
                  <a16:creationId xmlns:a16="http://schemas.microsoft.com/office/drawing/2014/main" id="{00000000-0008-0000-0200-0000A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1" name="Check Box 3235" hidden="1">
              <a:extLst>
                <a:ext uri="{63B3BB69-23CF-44E3-9099-C40C66FF867C}">
                  <a14:compatExt spid="_x0000_s109731"/>
                </a:ext>
                <a:ext uri="{FF2B5EF4-FFF2-40B4-BE49-F238E27FC236}">
                  <a16:creationId xmlns:a16="http://schemas.microsoft.com/office/drawing/2014/main" id="{00000000-0008-0000-0200-0000A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32" name="Check Box 3236" hidden="1">
              <a:extLst>
                <a:ext uri="{63B3BB69-23CF-44E3-9099-C40C66FF867C}">
                  <a14:compatExt spid="_x0000_s109732"/>
                </a:ext>
                <a:ext uri="{FF2B5EF4-FFF2-40B4-BE49-F238E27FC236}">
                  <a16:creationId xmlns:a16="http://schemas.microsoft.com/office/drawing/2014/main" id="{00000000-0008-0000-0200-0000A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3" name="Check Box 3237" hidden="1">
              <a:extLst>
                <a:ext uri="{63B3BB69-23CF-44E3-9099-C40C66FF867C}">
                  <a14:compatExt spid="_x0000_s109733"/>
                </a:ext>
                <a:ext uri="{FF2B5EF4-FFF2-40B4-BE49-F238E27FC236}">
                  <a16:creationId xmlns:a16="http://schemas.microsoft.com/office/drawing/2014/main" id="{00000000-0008-0000-0200-0000A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4" name="Check Box 3238" hidden="1">
              <a:extLst>
                <a:ext uri="{63B3BB69-23CF-44E3-9099-C40C66FF867C}">
                  <a14:compatExt spid="_x0000_s109734"/>
                </a:ext>
                <a:ext uri="{FF2B5EF4-FFF2-40B4-BE49-F238E27FC236}">
                  <a16:creationId xmlns:a16="http://schemas.microsoft.com/office/drawing/2014/main" id="{00000000-0008-0000-0200-0000A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5" name="Check Box 3239" hidden="1">
              <a:extLst>
                <a:ext uri="{63B3BB69-23CF-44E3-9099-C40C66FF867C}">
                  <a14:compatExt spid="_x0000_s109735"/>
                </a:ext>
                <a:ext uri="{FF2B5EF4-FFF2-40B4-BE49-F238E27FC236}">
                  <a16:creationId xmlns:a16="http://schemas.microsoft.com/office/drawing/2014/main" id="{00000000-0008-0000-0200-0000A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6" name="Check Box 3240" hidden="1">
              <a:extLst>
                <a:ext uri="{63B3BB69-23CF-44E3-9099-C40C66FF867C}">
                  <a14:compatExt spid="_x0000_s109736"/>
                </a:ext>
                <a:ext uri="{FF2B5EF4-FFF2-40B4-BE49-F238E27FC236}">
                  <a16:creationId xmlns:a16="http://schemas.microsoft.com/office/drawing/2014/main" id="{00000000-0008-0000-0200-0000A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37" name="Check Box 3241" hidden="1">
              <a:extLst>
                <a:ext uri="{63B3BB69-23CF-44E3-9099-C40C66FF867C}">
                  <a14:compatExt spid="_x0000_s109737"/>
                </a:ext>
                <a:ext uri="{FF2B5EF4-FFF2-40B4-BE49-F238E27FC236}">
                  <a16:creationId xmlns:a16="http://schemas.microsoft.com/office/drawing/2014/main" id="{00000000-0008-0000-0200-0000A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38" name="Check Box 3242" hidden="1">
              <a:extLst>
                <a:ext uri="{63B3BB69-23CF-44E3-9099-C40C66FF867C}">
                  <a14:compatExt spid="_x0000_s109738"/>
                </a:ext>
                <a:ext uri="{FF2B5EF4-FFF2-40B4-BE49-F238E27FC236}">
                  <a16:creationId xmlns:a16="http://schemas.microsoft.com/office/drawing/2014/main" id="{00000000-0008-0000-0200-0000A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39" name="Check Box 3243" hidden="1">
              <a:extLst>
                <a:ext uri="{63B3BB69-23CF-44E3-9099-C40C66FF867C}">
                  <a14:compatExt spid="_x0000_s109739"/>
                </a:ext>
                <a:ext uri="{FF2B5EF4-FFF2-40B4-BE49-F238E27FC236}">
                  <a16:creationId xmlns:a16="http://schemas.microsoft.com/office/drawing/2014/main" id="{00000000-0008-0000-0200-0000A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0" name="Check Box 3244" hidden="1">
              <a:extLst>
                <a:ext uri="{63B3BB69-23CF-44E3-9099-C40C66FF867C}">
                  <a14:compatExt spid="_x0000_s109740"/>
                </a:ext>
                <a:ext uri="{FF2B5EF4-FFF2-40B4-BE49-F238E27FC236}">
                  <a16:creationId xmlns:a16="http://schemas.microsoft.com/office/drawing/2014/main" id="{00000000-0008-0000-0200-0000A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1" name="Check Box 3245" hidden="1">
              <a:extLst>
                <a:ext uri="{63B3BB69-23CF-44E3-9099-C40C66FF867C}">
                  <a14:compatExt spid="_x0000_s109741"/>
                </a:ext>
                <a:ext uri="{FF2B5EF4-FFF2-40B4-BE49-F238E27FC236}">
                  <a16:creationId xmlns:a16="http://schemas.microsoft.com/office/drawing/2014/main" id="{00000000-0008-0000-0200-0000A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2" name="Check Box 3246" hidden="1">
              <a:extLst>
                <a:ext uri="{63B3BB69-23CF-44E3-9099-C40C66FF867C}">
                  <a14:compatExt spid="_x0000_s109742"/>
                </a:ext>
                <a:ext uri="{FF2B5EF4-FFF2-40B4-BE49-F238E27FC236}">
                  <a16:creationId xmlns:a16="http://schemas.microsoft.com/office/drawing/2014/main" id="{00000000-0008-0000-0200-0000A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43" name="Check Box 3247" hidden="1">
              <a:extLst>
                <a:ext uri="{63B3BB69-23CF-44E3-9099-C40C66FF867C}">
                  <a14:compatExt spid="_x0000_s109743"/>
                </a:ext>
                <a:ext uri="{FF2B5EF4-FFF2-40B4-BE49-F238E27FC236}">
                  <a16:creationId xmlns:a16="http://schemas.microsoft.com/office/drawing/2014/main" id="{00000000-0008-0000-0200-0000A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44" name="Check Box 3248" hidden="1">
              <a:extLst>
                <a:ext uri="{63B3BB69-23CF-44E3-9099-C40C66FF867C}">
                  <a14:compatExt spid="_x0000_s109744"/>
                </a:ext>
                <a:ext uri="{FF2B5EF4-FFF2-40B4-BE49-F238E27FC236}">
                  <a16:creationId xmlns:a16="http://schemas.microsoft.com/office/drawing/2014/main" id="{00000000-0008-0000-0200-0000B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5" name="Check Box 3249" hidden="1">
              <a:extLst>
                <a:ext uri="{63B3BB69-23CF-44E3-9099-C40C66FF867C}">
                  <a14:compatExt spid="_x0000_s109745"/>
                </a:ext>
                <a:ext uri="{FF2B5EF4-FFF2-40B4-BE49-F238E27FC236}">
                  <a16:creationId xmlns:a16="http://schemas.microsoft.com/office/drawing/2014/main" id="{00000000-0008-0000-0200-0000B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6" name="Check Box 3250" hidden="1">
              <a:extLst>
                <a:ext uri="{63B3BB69-23CF-44E3-9099-C40C66FF867C}">
                  <a14:compatExt spid="_x0000_s109746"/>
                </a:ext>
                <a:ext uri="{FF2B5EF4-FFF2-40B4-BE49-F238E27FC236}">
                  <a16:creationId xmlns:a16="http://schemas.microsoft.com/office/drawing/2014/main" id="{00000000-0008-0000-0200-0000B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7" name="Check Box 3251" hidden="1">
              <a:extLst>
                <a:ext uri="{63B3BB69-23CF-44E3-9099-C40C66FF867C}">
                  <a14:compatExt spid="_x0000_s109747"/>
                </a:ext>
                <a:ext uri="{FF2B5EF4-FFF2-40B4-BE49-F238E27FC236}">
                  <a16:creationId xmlns:a16="http://schemas.microsoft.com/office/drawing/2014/main" id="{00000000-0008-0000-0200-0000B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8" name="Check Box 3252" hidden="1">
              <a:extLst>
                <a:ext uri="{63B3BB69-23CF-44E3-9099-C40C66FF867C}">
                  <a14:compatExt spid="_x0000_s109748"/>
                </a:ext>
                <a:ext uri="{FF2B5EF4-FFF2-40B4-BE49-F238E27FC236}">
                  <a16:creationId xmlns:a16="http://schemas.microsoft.com/office/drawing/2014/main" id="{00000000-0008-0000-0200-0000B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895350</xdr:colOff>
          <xdr:row>50</xdr:row>
          <xdr:rowOff>0</xdr:rowOff>
        </xdr:from>
        <xdr:to>
          <xdr:col>6</xdr:col>
          <xdr:colOff>895350</xdr:colOff>
          <xdr:row>50</xdr:row>
          <xdr:rowOff>0</xdr:rowOff>
        </xdr:to>
        <xdr:sp macro="" textlink="">
          <xdr:nvSpPr>
            <xdr:cNvPr id="109749" name="Check Box 3253" hidden="1">
              <a:extLst>
                <a:ext uri="{63B3BB69-23CF-44E3-9099-C40C66FF867C}">
                  <a14:compatExt spid="_x0000_s109749"/>
                </a:ext>
                <a:ext uri="{FF2B5EF4-FFF2-40B4-BE49-F238E27FC236}">
                  <a16:creationId xmlns:a16="http://schemas.microsoft.com/office/drawing/2014/main" id="{00000000-0008-0000-0200-0000B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50</xdr:row>
          <xdr:rowOff>0</xdr:rowOff>
        </xdr:from>
        <xdr:to>
          <xdr:col>5</xdr:col>
          <xdr:colOff>47625</xdr:colOff>
          <xdr:row>50</xdr:row>
          <xdr:rowOff>0</xdr:rowOff>
        </xdr:to>
        <xdr:sp macro="" textlink="">
          <xdr:nvSpPr>
            <xdr:cNvPr id="109750" name="Check Box 3254" hidden="1">
              <a:extLst>
                <a:ext uri="{63B3BB69-23CF-44E3-9099-C40C66FF867C}">
                  <a14:compatExt spid="_x0000_s109750"/>
                </a:ext>
                <a:ext uri="{FF2B5EF4-FFF2-40B4-BE49-F238E27FC236}">
                  <a16:creationId xmlns:a16="http://schemas.microsoft.com/office/drawing/2014/main" id="{00000000-0008-0000-0200-0000B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1" name="Check Box 3255" hidden="1">
              <a:extLst>
                <a:ext uri="{63B3BB69-23CF-44E3-9099-C40C66FF867C}">
                  <a14:compatExt spid="_x0000_s109751"/>
                </a:ext>
                <a:ext uri="{FF2B5EF4-FFF2-40B4-BE49-F238E27FC236}">
                  <a16:creationId xmlns:a16="http://schemas.microsoft.com/office/drawing/2014/main" id="{00000000-0008-0000-0200-0000B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2" name="Check Box 3256" hidden="1">
              <a:extLst>
                <a:ext uri="{63B3BB69-23CF-44E3-9099-C40C66FF867C}">
                  <a14:compatExt spid="_x0000_s109752"/>
                </a:ext>
                <a:ext uri="{FF2B5EF4-FFF2-40B4-BE49-F238E27FC236}">
                  <a16:creationId xmlns:a16="http://schemas.microsoft.com/office/drawing/2014/main" id="{00000000-0008-0000-0200-0000B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3" name="Check Box 3257" hidden="1">
              <a:extLst>
                <a:ext uri="{63B3BB69-23CF-44E3-9099-C40C66FF867C}">
                  <a14:compatExt spid="_x0000_s109753"/>
                </a:ext>
                <a:ext uri="{FF2B5EF4-FFF2-40B4-BE49-F238E27FC236}">
                  <a16:creationId xmlns:a16="http://schemas.microsoft.com/office/drawing/2014/main" id="{00000000-0008-0000-0200-0000B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4" name="Check Box 3258" hidden="1">
              <a:extLst>
                <a:ext uri="{63B3BB69-23CF-44E3-9099-C40C66FF867C}">
                  <a14:compatExt spid="_x0000_s109754"/>
                </a:ext>
                <a:ext uri="{FF2B5EF4-FFF2-40B4-BE49-F238E27FC236}">
                  <a16:creationId xmlns:a16="http://schemas.microsoft.com/office/drawing/2014/main" id="{00000000-0008-0000-0200-0000B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990600</xdr:colOff>
          <xdr:row>50</xdr:row>
          <xdr:rowOff>0</xdr:rowOff>
        </xdr:from>
        <xdr:to>
          <xdr:col>8</xdr:col>
          <xdr:colOff>990600</xdr:colOff>
          <xdr:row>50</xdr:row>
          <xdr:rowOff>0</xdr:rowOff>
        </xdr:to>
        <xdr:sp macro="" textlink="">
          <xdr:nvSpPr>
            <xdr:cNvPr id="109755" name="Check Box 3259" hidden="1">
              <a:extLst>
                <a:ext uri="{63B3BB69-23CF-44E3-9099-C40C66FF867C}">
                  <a14:compatExt spid="_x0000_s109755"/>
                </a:ext>
                <a:ext uri="{FF2B5EF4-FFF2-40B4-BE49-F238E27FC236}">
                  <a16:creationId xmlns:a16="http://schemas.microsoft.com/office/drawing/2014/main" id="{00000000-0008-0000-0200-0000B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50</xdr:row>
          <xdr:rowOff>0</xdr:rowOff>
        </xdr:from>
        <xdr:to>
          <xdr:col>7</xdr:col>
          <xdr:colOff>47625</xdr:colOff>
          <xdr:row>50</xdr:row>
          <xdr:rowOff>0</xdr:rowOff>
        </xdr:to>
        <xdr:sp macro="" textlink="">
          <xdr:nvSpPr>
            <xdr:cNvPr id="109756" name="Check Box 3260" hidden="1">
              <a:extLst>
                <a:ext uri="{63B3BB69-23CF-44E3-9099-C40C66FF867C}">
                  <a14:compatExt spid="_x0000_s109756"/>
                </a:ext>
                <a:ext uri="{FF2B5EF4-FFF2-40B4-BE49-F238E27FC236}">
                  <a16:creationId xmlns:a16="http://schemas.microsoft.com/office/drawing/2014/main" id="{00000000-0008-0000-0200-0000B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504825</xdr:colOff>
          <xdr:row>50</xdr:row>
          <xdr:rowOff>0</xdr:rowOff>
        </xdr:from>
        <xdr:to>
          <xdr:col>5</xdr:col>
          <xdr:colOff>1143000</xdr:colOff>
          <xdr:row>50</xdr:row>
          <xdr:rowOff>0</xdr:rowOff>
        </xdr:to>
        <xdr:sp macro="" textlink="">
          <xdr:nvSpPr>
            <xdr:cNvPr id="109757" name="Check Box 3261" hidden="1">
              <a:extLst>
                <a:ext uri="{63B3BB69-23CF-44E3-9099-C40C66FF867C}">
                  <a14:compatExt spid="_x0000_s109757"/>
                </a:ext>
                <a:ext uri="{FF2B5EF4-FFF2-40B4-BE49-F238E27FC236}">
                  <a16:creationId xmlns:a16="http://schemas.microsoft.com/office/drawing/2014/main" id="{00000000-0008-0000-0200-0000B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466725</xdr:colOff>
          <xdr:row>50</xdr:row>
          <xdr:rowOff>0</xdr:rowOff>
        </xdr:from>
        <xdr:to>
          <xdr:col>6</xdr:col>
          <xdr:colOff>85725</xdr:colOff>
          <xdr:row>50</xdr:row>
          <xdr:rowOff>0</xdr:rowOff>
        </xdr:to>
        <xdr:sp macro="" textlink="">
          <xdr:nvSpPr>
            <xdr:cNvPr id="109758" name="Check Box 3262" hidden="1">
              <a:extLst>
                <a:ext uri="{63B3BB69-23CF-44E3-9099-C40C66FF867C}">
                  <a14:compatExt spid="_x0000_s109758"/>
                </a:ext>
                <a:ext uri="{FF2B5EF4-FFF2-40B4-BE49-F238E27FC236}">
                  <a16:creationId xmlns:a16="http://schemas.microsoft.com/office/drawing/2014/main" id="{00000000-0008-0000-0200-0000B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419100</xdr:colOff>
          <xdr:row>50</xdr:row>
          <xdr:rowOff>0</xdr:rowOff>
        </xdr:from>
        <xdr:to>
          <xdr:col>6</xdr:col>
          <xdr:colOff>190500</xdr:colOff>
          <xdr:row>50</xdr:row>
          <xdr:rowOff>0</xdr:rowOff>
        </xdr:to>
        <xdr:sp macro="" textlink="">
          <xdr:nvSpPr>
            <xdr:cNvPr id="109759" name="Check Box 3263" hidden="1">
              <a:extLst>
                <a:ext uri="{63B3BB69-23CF-44E3-9099-C40C66FF867C}">
                  <a14:compatExt spid="_x0000_s109759"/>
                </a:ext>
                <a:ext uri="{FF2B5EF4-FFF2-40B4-BE49-F238E27FC236}">
                  <a16:creationId xmlns:a16="http://schemas.microsoft.com/office/drawing/2014/main" id="{00000000-0008-0000-0200-0000B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933450</xdr:colOff>
          <xdr:row>50</xdr:row>
          <xdr:rowOff>0</xdr:rowOff>
        </xdr:to>
        <xdr:sp macro="" textlink="">
          <xdr:nvSpPr>
            <xdr:cNvPr id="109760" name="Check Box 3264" hidden="1">
              <a:extLst>
                <a:ext uri="{63B3BB69-23CF-44E3-9099-C40C66FF867C}">
                  <a14:compatExt spid="_x0000_s109760"/>
                </a:ext>
                <a:ext uri="{FF2B5EF4-FFF2-40B4-BE49-F238E27FC236}">
                  <a16:creationId xmlns:a16="http://schemas.microsoft.com/office/drawing/2014/main" id="{00000000-0008-0000-0200-0000C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333375</xdr:colOff>
          <xdr:row>50</xdr:row>
          <xdr:rowOff>0</xdr:rowOff>
        </xdr:from>
        <xdr:to>
          <xdr:col>7</xdr:col>
          <xdr:colOff>666750</xdr:colOff>
          <xdr:row>50</xdr:row>
          <xdr:rowOff>0</xdr:rowOff>
        </xdr:to>
        <xdr:sp macro="" textlink="">
          <xdr:nvSpPr>
            <xdr:cNvPr id="109761" name="Check Box 3265" hidden="1">
              <a:extLst>
                <a:ext uri="{63B3BB69-23CF-44E3-9099-C40C66FF867C}">
                  <a14:compatExt spid="_x0000_s109761"/>
                </a:ext>
                <a:ext uri="{FF2B5EF4-FFF2-40B4-BE49-F238E27FC236}">
                  <a16:creationId xmlns:a16="http://schemas.microsoft.com/office/drawing/2014/main" id="{00000000-0008-0000-0200-0000C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295275</xdr:colOff>
          <xdr:row>50</xdr:row>
          <xdr:rowOff>0</xdr:rowOff>
        </xdr:from>
        <xdr:to>
          <xdr:col>7</xdr:col>
          <xdr:colOff>714375</xdr:colOff>
          <xdr:row>50</xdr:row>
          <xdr:rowOff>0</xdr:rowOff>
        </xdr:to>
        <xdr:sp macro="" textlink="">
          <xdr:nvSpPr>
            <xdr:cNvPr id="109762" name="Check Box 3266" hidden="1">
              <a:extLst>
                <a:ext uri="{63B3BB69-23CF-44E3-9099-C40C66FF867C}">
                  <a14:compatExt spid="_x0000_s109762"/>
                </a:ext>
                <a:ext uri="{FF2B5EF4-FFF2-40B4-BE49-F238E27FC236}">
                  <a16:creationId xmlns:a16="http://schemas.microsoft.com/office/drawing/2014/main" id="{00000000-0008-0000-0200-0000C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50</xdr:row>
          <xdr:rowOff>0</xdr:rowOff>
        </xdr:from>
        <xdr:to>
          <xdr:col>7</xdr:col>
          <xdr:colOff>752475</xdr:colOff>
          <xdr:row>50</xdr:row>
          <xdr:rowOff>0</xdr:rowOff>
        </xdr:to>
        <xdr:sp macro="" textlink="">
          <xdr:nvSpPr>
            <xdr:cNvPr id="109763" name="Check Box 3267" hidden="1">
              <a:extLst>
                <a:ext uri="{63B3BB69-23CF-44E3-9099-C40C66FF867C}">
                  <a14:compatExt spid="_x0000_s109763"/>
                </a:ext>
                <a:ext uri="{FF2B5EF4-FFF2-40B4-BE49-F238E27FC236}">
                  <a16:creationId xmlns:a16="http://schemas.microsoft.com/office/drawing/2014/main" id="{00000000-0008-0000-0200-0000C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180975</xdr:colOff>
          <xdr:row>50</xdr:row>
          <xdr:rowOff>0</xdr:rowOff>
        </xdr:from>
        <xdr:to>
          <xdr:col>6</xdr:col>
          <xdr:colOff>657225</xdr:colOff>
          <xdr:row>50</xdr:row>
          <xdr:rowOff>0</xdr:rowOff>
        </xdr:to>
        <xdr:sp macro="" textlink="">
          <xdr:nvSpPr>
            <xdr:cNvPr id="109764" name="Check Box 3268" hidden="1">
              <a:extLst>
                <a:ext uri="{63B3BB69-23CF-44E3-9099-C40C66FF867C}">
                  <a14:compatExt spid="_x0000_s109764"/>
                </a:ext>
                <a:ext uri="{FF2B5EF4-FFF2-40B4-BE49-F238E27FC236}">
                  <a16:creationId xmlns:a16="http://schemas.microsoft.com/office/drawing/2014/main" id="{00000000-0008-0000-0200-0000C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50</xdr:row>
          <xdr:rowOff>0</xdr:rowOff>
        </xdr:from>
        <xdr:to>
          <xdr:col>8</xdr:col>
          <xdr:colOff>895350</xdr:colOff>
          <xdr:row>50</xdr:row>
          <xdr:rowOff>0</xdr:rowOff>
        </xdr:to>
        <xdr:sp macro="" textlink="">
          <xdr:nvSpPr>
            <xdr:cNvPr id="109765" name="Check Box 3269" hidden="1">
              <a:extLst>
                <a:ext uri="{63B3BB69-23CF-44E3-9099-C40C66FF867C}">
                  <a14:compatExt spid="_x0000_s109765"/>
                </a:ext>
                <a:ext uri="{FF2B5EF4-FFF2-40B4-BE49-F238E27FC236}">
                  <a16:creationId xmlns:a16="http://schemas.microsoft.com/office/drawing/2014/main" id="{00000000-0008-0000-0200-0000C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50</xdr:row>
          <xdr:rowOff>0</xdr:rowOff>
        </xdr:from>
        <xdr:to>
          <xdr:col>8</xdr:col>
          <xdr:colOff>923925</xdr:colOff>
          <xdr:row>50</xdr:row>
          <xdr:rowOff>0</xdr:rowOff>
        </xdr:to>
        <xdr:sp macro="" textlink="">
          <xdr:nvSpPr>
            <xdr:cNvPr id="109766" name="Check Box 3270" hidden="1">
              <a:extLst>
                <a:ext uri="{63B3BB69-23CF-44E3-9099-C40C66FF867C}">
                  <a14:compatExt spid="_x0000_s109766"/>
                </a:ext>
                <a:ext uri="{FF2B5EF4-FFF2-40B4-BE49-F238E27FC236}">
                  <a16:creationId xmlns:a16="http://schemas.microsoft.com/office/drawing/2014/main" id="{00000000-0008-0000-0200-0000C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50</xdr:row>
          <xdr:rowOff>0</xdr:rowOff>
        </xdr:from>
        <xdr:to>
          <xdr:col>8</xdr:col>
          <xdr:colOff>942975</xdr:colOff>
          <xdr:row>50</xdr:row>
          <xdr:rowOff>0</xdr:rowOff>
        </xdr:to>
        <xdr:sp macro="" textlink="">
          <xdr:nvSpPr>
            <xdr:cNvPr id="109767" name="Check Box 3271" hidden="1">
              <a:extLst>
                <a:ext uri="{63B3BB69-23CF-44E3-9099-C40C66FF867C}">
                  <a14:compatExt spid="_x0000_s109767"/>
                </a:ext>
                <a:ext uri="{FF2B5EF4-FFF2-40B4-BE49-F238E27FC236}">
                  <a16:creationId xmlns:a16="http://schemas.microsoft.com/office/drawing/2014/main" id="{00000000-0008-0000-0200-0000C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50</xdr:row>
          <xdr:rowOff>0</xdr:rowOff>
        </xdr:from>
        <xdr:to>
          <xdr:col>7</xdr:col>
          <xdr:colOff>809625</xdr:colOff>
          <xdr:row>50</xdr:row>
          <xdr:rowOff>0</xdr:rowOff>
        </xdr:to>
        <xdr:sp macro="" textlink="">
          <xdr:nvSpPr>
            <xdr:cNvPr id="109768" name="Check Box 3272" hidden="1">
              <a:extLst>
                <a:ext uri="{63B3BB69-23CF-44E3-9099-C40C66FF867C}">
                  <a14:compatExt spid="_x0000_s109768"/>
                </a:ext>
                <a:ext uri="{FF2B5EF4-FFF2-40B4-BE49-F238E27FC236}">
                  <a16:creationId xmlns:a16="http://schemas.microsoft.com/office/drawing/2014/main" id="{00000000-0008-0000-0200-0000C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733425</xdr:colOff>
          <xdr:row>50</xdr:row>
          <xdr:rowOff>0</xdr:rowOff>
        </xdr:from>
        <xdr:to>
          <xdr:col>6</xdr:col>
          <xdr:colOff>171450</xdr:colOff>
          <xdr:row>50</xdr:row>
          <xdr:rowOff>0</xdr:rowOff>
        </xdr:to>
        <xdr:sp macro="" textlink="">
          <xdr:nvSpPr>
            <xdr:cNvPr id="109769" name="Check Box 3273" hidden="1">
              <a:extLst>
                <a:ext uri="{63B3BB69-23CF-44E3-9099-C40C66FF867C}">
                  <a14:compatExt spid="_x0000_s109769"/>
                </a:ext>
                <a:ext uri="{FF2B5EF4-FFF2-40B4-BE49-F238E27FC236}">
                  <a16:creationId xmlns:a16="http://schemas.microsoft.com/office/drawing/2014/main" id="{00000000-0008-0000-0200-0000C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685800</xdr:colOff>
          <xdr:row>50</xdr:row>
          <xdr:rowOff>0</xdr:rowOff>
        </xdr:from>
        <xdr:to>
          <xdr:col>6</xdr:col>
          <xdr:colOff>276225</xdr:colOff>
          <xdr:row>50</xdr:row>
          <xdr:rowOff>0</xdr:rowOff>
        </xdr:to>
        <xdr:sp macro="" textlink="">
          <xdr:nvSpPr>
            <xdr:cNvPr id="109770" name="Check Box 3274" hidden="1">
              <a:extLst>
                <a:ext uri="{63B3BB69-23CF-44E3-9099-C40C66FF867C}">
                  <a14:compatExt spid="_x0000_s109770"/>
                </a:ext>
                <a:ext uri="{FF2B5EF4-FFF2-40B4-BE49-F238E27FC236}">
                  <a16:creationId xmlns:a16="http://schemas.microsoft.com/office/drawing/2014/main" id="{00000000-0008-0000-0200-0000C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638175</xdr:colOff>
          <xdr:row>50</xdr:row>
          <xdr:rowOff>0</xdr:rowOff>
        </xdr:from>
        <xdr:to>
          <xdr:col>6</xdr:col>
          <xdr:colOff>371475</xdr:colOff>
          <xdr:row>50</xdr:row>
          <xdr:rowOff>0</xdr:rowOff>
        </xdr:to>
        <xdr:sp macro="" textlink="">
          <xdr:nvSpPr>
            <xdr:cNvPr id="109771" name="Check Box 3275" hidden="1">
              <a:extLst>
                <a:ext uri="{63B3BB69-23CF-44E3-9099-C40C66FF867C}">
                  <a14:compatExt spid="_x0000_s109771"/>
                </a:ext>
                <a:ext uri="{FF2B5EF4-FFF2-40B4-BE49-F238E27FC236}">
                  <a16:creationId xmlns:a16="http://schemas.microsoft.com/office/drawing/2014/main" id="{00000000-0008-0000-0200-0000CB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50</xdr:row>
          <xdr:rowOff>0</xdr:rowOff>
        </xdr:from>
        <xdr:to>
          <xdr:col>5</xdr:col>
          <xdr:colOff>962025</xdr:colOff>
          <xdr:row>50</xdr:row>
          <xdr:rowOff>0</xdr:rowOff>
        </xdr:to>
        <xdr:sp macro="" textlink="">
          <xdr:nvSpPr>
            <xdr:cNvPr id="109772" name="Check Box 3276" hidden="1">
              <a:extLst>
                <a:ext uri="{63B3BB69-23CF-44E3-9099-C40C66FF867C}">
                  <a14:compatExt spid="_x0000_s109772"/>
                </a:ext>
                <a:ext uri="{FF2B5EF4-FFF2-40B4-BE49-F238E27FC236}">
                  <a16:creationId xmlns:a16="http://schemas.microsoft.com/office/drawing/2014/main" id="{00000000-0008-0000-0200-0000CC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257175</xdr:colOff>
          <xdr:row>50</xdr:row>
          <xdr:rowOff>0</xdr:rowOff>
        </xdr:from>
        <xdr:to>
          <xdr:col>7</xdr:col>
          <xdr:colOff>552450</xdr:colOff>
          <xdr:row>50</xdr:row>
          <xdr:rowOff>0</xdr:rowOff>
        </xdr:to>
        <xdr:sp macro="" textlink="">
          <xdr:nvSpPr>
            <xdr:cNvPr id="109773" name="Check Box 3277" hidden="1">
              <a:extLst>
                <a:ext uri="{63B3BB69-23CF-44E3-9099-C40C66FF867C}">
                  <a14:compatExt spid="_x0000_s109773"/>
                </a:ext>
                <a:ext uri="{FF2B5EF4-FFF2-40B4-BE49-F238E27FC236}">
                  <a16:creationId xmlns:a16="http://schemas.microsoft.com/office/drawing/2014/main" id="{00000000-0008-0000-0200-0000CD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219075</xdr:colOff>
          <xdr:row>50</xdr:row>
          <xdr:rowOff>0</xdr:rowOff>
        </xdr:from>
        <xdr:to>
          <xdr:col>7</xdr:col>
          <xdr:colOff>590550</xdr:colOff>
          <xdr:row>50</xdr:row>
          <xdr:rowOff>0</xdr:rowOff>
        </xdr:to>
        <xdr:sp macro="" textlink="">
          <xdr:nvSpPr>
            <xdr:cNvPr id="109774" name="Check Box 3278" hidden="1">
              <a:extLst>
                <a:ext uri="{63B3BB69-23CF-44E3-9099-C40C66FF867C}">
                  <a14:compatExt spid="_x0000_s109774"/>
                </a:ext>
                <a:ext uri="{FF2B5EF4-FFF2-40B4-BE49-F238E27FC236}">
                  <a16:creationId xmlns:a16="http://schemas.microsoft.com/office/drawing/2014/main" id="{00000000-0008-0000-0200-0000CE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180975</xdr:colOff>
          <xdr:row>50</xdr:row>
          <xdr:rowOff>0</xdr:rowOff>
        </xdr:from>
        <xdr:to>
          <xdr:col>7</xdr:col>
          <xdr:colOff>628650</xdr:colOff>
          <xdr:row>50</xdr:row>
          <xdr:rowOff>0</xdr:rowOff>
        </xdr:to>
        <xdr:sp macro="" textlink="">
          <xdr:nvSpPr>
            <xdr:cNvPr id="109775" name="Check Box 3279" hidden="1">
              <a:extLst>
                <a:ext uri="{63B3BB69-23CF-44E3-9099-C40C66FF867C}">
                  <a14:compatExt spid="_x0000_s109775"/>
                </a:ext>
                <a:ext uri="{FF2B5EF4-FFF2-40B4-BE49-F238E27FC236}">
                  <a16:creationId xmlns:a16="http://schemas.microsoft.com/office/drawing/2014/main" id="{00000000-0008-0000-0200-0000CF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257175</xdr:colOff>
          <xdr:row>50</xdr:row>
          <xdr:rowOff>0</xdr:rowOff>
        </xdr:from>
        <xdr:to>
          <xdr:col>6</xdr:col>
          <xdr:colOff>685800</xdr:colOff>
          <xdr:row>50</xdr:row>
          <xdr:rowOff>0</xdr:rowOff>
        </xdr:to>
        <xdr:sp macro="" textlink="">
          <xdr:nvSpPr>
            <xdr:cNvPr id="109776" name="Check Box 3280" hidden="1">
              <a:extLst>
                <a:ext uri="{63B3BB69-23CF-44E3-9099-C40C66FF867C}">
                  <a14:compatExt spid="_x0000_s109776"/>
                </a:ext>
                <a:ext uri="{FF2B5EF4-FFF2-40B4-BE49-F238E27FC236}">
                  <a16:creationId xmlns:a16="http://schemas.microsoft.com/office/drawing/2014/main" id="{00000000-0008-0000-0200-0000D0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704850</xdr:colOff>
          <xdr:row>50</xdr:row>
          <xdr:rowOff>0</xdr:rowOff>
        </xdr:from>
        <xdr:to>
          <xdr:col>8</xdr:col>
          <xdr:colOff>895350</xdr:colOff>
          <xdr:row>50</xdr:row>
          <xdr:rowOff>0</xdr:rowOff>
        </xdr:to>
        <xdr:sp macro="" textlink="">
          <xdr:nvSpPr>
            <xdr:cNvPr id="109777" name="Check Box 3281" hidden="1">
              <a:extLst>
                <a:ext uri="{63B3BB69-23CF-44E3-9099-C40C66FF867C}">
                  <a14:compatExt spid="_x0000_s109777"/>
                </a:ext>
                <a:ext uri="{FF2B5EF4-FFF2-40B4-BE49-F238E27FC236}">
                  <a16:creationId xmlns:a16="http://schemas.microsoft.com/office/drawing/2014/main" id="{00000000-0008-0000-0200-0000D1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676275</xdr:colOff>
          <xdr:row>50</xdr:row>
          <xdr:rowOff>0</xdr:rowOff>
        </xdr:from>
        <xdr:to>
          <xdr:col>8</xdr:col>
          <xdr:colOff>923925</xdr:colOff>
          <xdr:row>50</xdr:row>
          <xdr:rowOff>0</xdr:rowOff>
        </xdr:to>
        <xdr:sp macro="" textlink="">
          <xdr:nvSpPr>
            <xdr:cNvPr id="109778" name="Check Box 3282" hidden="1">
              <a:extLst>
                <a:ext uri="{63B3BB69-23CF-44E3-9099-C40C66FF867C}">
                  <a14:compatExt spid="_x0000_s109778"/>
                </a:ext>
                <a:ext uri="{FF2B5EF4-FFF2-40B4-BE49-F238E27FC236}">
                  <a16:creationId xmlns:a16="http://schemas.microsoft.com/office/drawing/2014/main" id="{00000000-0008-0000-0200-0000D2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657225</xdr:colOff>
          <xdr:row>50</xdr:row>
          <xdr:rowOff>0</xdr:rowOff>
        </xdr:from>
        <xdr:to>
          <xdr:col>8</xdr:col>
          <xdr:colOff>942975</xdr:colOff>
          <xdr:row>50</xdr:row>
          <xdr:rowOff>0</xdr:rowOff>
        </xdr:to>
        <xdr:sp macro="" textlink="">
          <xdr:nvSpPr>
            <xdr:cNvPr id="109779" name="Check Box 3283" hidden="1">
              <a:extLst>
                <a:ext uri="{63B3BB69-23CF-44E3-9099-C40C66FF867C}">
                  <a14:compatExt spid="_x0000_s109779"/>
                </a:ext>
                <a:ext uri="{FF2B5EF4-FFF2-40B4-BE49-F238E27FC236}">
                  <a16:creationId xmlns:a16="http://schemas.microsoft.com/office/drawing/2014/main" id="{00000000-0008-0000-0200-0000D3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533400</xdr:colOff>
          <xdr:row>50</xdr:row>
          <xdr:rowOff>0</xdr:rowOff>
        </xdr:from>
        <xdr:to>
          <xdr:col>7</xdr:col>
          <xdr:colOff>809625</xdr:colOff>
          <xdr:row>50</xdr:row>
          <xdr:rowOff>0</xdr:rowOff>
        </xdr:to>
        <xdr:sp macro="" textlink="">
          <xdr:nvSpPr>
            <xdr:cNvPr id="109780" name="Check Box 3284" hidden="1">
              <a:extLst>
                <a:ext uri="{63B3BB69-23CF-44E3-9099-C40C66FF867C}">
                  <a14:compatExt spid="_x0000_s109780"/>
                </a:ext>
                <a:ext uri="{FF2B5EF4-FFF2-40B4-BE49-F238E27FC236}">
                  <a16:creationId xmlns:a16="http://schemas.microsoft.com/office/drawing/2014/main" id="{00000000-0008-0000-0200-0000D4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342900</xdr:colOff>
          <xdr:row>50</xdr:row>
          <xdr:rowOff>0</xdr:rowOff>
        </xdr:from>
        <xdr:to>
          <xdr:col>5</xdr:col>
          <xdr:colOff>647700</xdr:colOff>
          <xdr:row>50</xdr:row>
          <xdr:rowOff>0</xdr:rowOff>
        </xdr:to>
        <xdr:sp macro="" textlink="">
          <xdr:nvSpPr>
            <xdr:cNvPr id="109781" name="Check Box 3285" hidden="1">
              <a:extLst>
                <a:ext uri="{63B3BB69-23CF-44E3-9099-C40C66FF867C}">
                  <a14:compatExt spid="_x0000_s109781"/>
                </a:ext>
                <a:ext uri="{FF2B5EF4-FFF2-40B4-BE49-F238E27FC236}">
                  <a16:creationId xmlns:a16="http://schemas.microsoft.com/office/drawing/2014/main" id="{00000000-0008-0000-0200-0000D5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276225</xdr:colOff>
          <xdr:row>50</xdr:row>
          <xdr:rowOff>0</xdr:rowOff>
        </xdr:from>
        <xdr:to>
          <xdr:col>5</xdr:col>
          <xdr:colOff>704850</xdr:colOff>
          <xdr:row>50</xdr:row>
          <xdr:rowOff>0</xdr:rowOff>
        </xdr:to>
        <xdr:sp macro="" textlink="">
          <xdr:nvSpPr>
            <xdr:cNvPr id="109782" name="Check Box 3286" hidden="1">
              <a:extLst>
                <a:ext uri="{63B3BB69-23CF-44E3-9099-C40C66FF867C}">
                  <a14:compatExt spid="_x0000_s109782"/>
                </a:ext>
                <a:ext uri="{FF2B5EF4-FFF2-40B4-BE49-F238E27FC236}">
                  <a16:creationId xmlns:a16="http://schemas.microsoft.com/office/drawing/2014/main" id="{00000000-0008-0000-0200-0000D6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304800</xdr:colOff>
          <xdr:row>50</xdr:row>
          <xdr:rowOff>0</xdr:rowOff>
        </xdr:from>
        <xdr:to>
          <xdr:col>5</xdr:col>
          <xdr:colOff>685800</xdr:colOff>
          <xdr:row>50</xdr:row>
          <xdr:rowOff>0</xdr:rowOff>
        </xdr:to>
        <xdr:sp macro="" textlink="">
          <xdr:nvSpPr>
            <xdr:cNvPr id="109783" name="Check Box 3287" hidden="1">
              <a:extLst>
                <a:ext uri="{63B3BB69-23CF-44E3-9099-C40C66FF867C}">
                  <a14:compatExt spid="_x0000_s109783"/>
                </a:ext>
                <a:ext uri="{FF2B5EF4-FFF2-40B4-BE49-F238E27FC236}">
                  <a16:creationId xmlns:a16="http://schemas.microsoft.com/office/drawing/2014/main" id="{00000000-0008-0000-0200-0000D7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266700</xdr:colOff>
          <xdr:row>50</xdr:row>
          <xdr:rowOff>0</xdr:rowOff>
        </xdr:from>
        <xdr:to>
          <xdr:col>5</xdr:col>
          <xdr:colOff>714375</xdr:colOff>
          <xdr:row>50</xdr:row>
          <xdr:rowOff>0</xdr:rowOff>
        </xdr:to>
        <xdr:sp macro="" textlink="">
          <xdr:nvSpPr>
            <xdr:cNvPr id="109784" name="Check Box 3288" hidden="1">
              <a:extLst>
                <a:ext uri="{63B3BB69-23CF-44E3-9099-C40C66FF867C}">
                  <a14:compatExt spid="_x0000_s109784"/>
                </a:ext>
                <a:ext uri="{FF2B5EF4-FFF2-40B4-BE49-F238E27FC236}">
                  <a16:creationId xmlns:a16="http://schemas.microsoft.com/office/drawing/2014/main" id="{00000000-0008-0000-0200-0000D8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50</xdr:row>
          <xdr:rowOff>0</xdr:rowOff>
        </xdr:from>
        <xdr:to>
          <xdr:col>5</xdr:col>
          <xdr:colOff>942975</xdr:colOff>
          <xdr:row>50</xdr:row>
          <xdr:rowOff>0</xdr:rowOff>
        </xdr:to>
        <xdr:sp macro="" textlink="">
          <xdr:nvSpPr>
            <xdr:cNvPr id="109785" name="Check Box 3289" hidden="1">
              <a:extLst>
                <a:ext uri="{63B3BB69-23CF-44E3-9099-C40C66FF867C}">
                  <a14:compatExt spid="_x0000_s109785"/>
                </a:ext>
                <a:ext uri="{FF2B5EF4-FFF2-40B4-BE49-F238E27FC236}">
                  <a16:creationId xmlns:a16="http://schemas.microsoft.com/office/drawing/2014/main" id="{00000000-0008-0000-0200-0000D9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50</xdr:row>
          <xdr:rowOff>0</xdr:rowOff>
        </xdr:from>
        <xdr:to>
          <xdr:col>6</xdr:col>
          <xdr:colOff>800100</xdr:colOff>
          <xdr:row>50</xdr:row>
          <xdr:rowOff>0</xdr:rowOff>
        </xdr:to>
        <xdr:sp macro="" textlink="">
          <xdr:nvSpPr>
            <xdr:cNvPr id="109786" name="Check Box 3290" hidden="1">
              <a:extLst>
                <a:ext uri="{63B3BB69-23CF-44E3-9099-C40C66FF867C}">
                  <a14:compatExt spid="_x0000_s109786"/>
                </a:ext>
                <a:ext uri="{FF2B5EF4-FFF2-40B4-BE49-F238E27FC236}">
                  <a16:creationId xmlns:a16="http://schemas.microsoft.com/office/drawing/2014/main" id="{00000000-0008-0000-0200-0000DAAC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41360" name="Group 1248">
          <a:extLst>
            <a:ext uri="{FF2B5EF4-FFF2-40B4-BE49-F238E27FC236}">
              <a16:creationId xmlns:a16="http://schemas.microsoft.com/office/drawing/2014/main" id="{00000000-0008-0000-0300-000030280200}"/>
            </a:ext>
          </a:extLst>
        </xdr:cNvPr>
        <xdr:cNvGrpSpPr>
          <a:grpSpLocks/>
        </xdr:cNvGrpSpPr>
      </xdr:nvGrpSpPr>
      <xdr:grpSpPr bwMode="auto">
        <a:xfrm>
          <a:off x="6962775" y="47625"/>
          <a:ext cx="1190625" cy="1200150"/>
          <a:chOff x="731" y="5"/>
          <a:chExt cx="125" cy="76"/>
        </a:xfrm>
      </xdr:grpSpPr>
      <xdr:sp macro="" textlink="">
        <xdr:nvSpPr>
          <xdr:cNvPr id="141362" name="AutoShape 2">
            <a:hlinkClick xmlns:r="http://schemas.openxmlformats.org/officeDocument/2006/relationships" r:id="rId1"/>
            <a:extLst>
              <a:ext uri="{FF2B5EF4-FFF2-40B4-BE49-F238E27FC236}">
                <a16:creationId xmlns:a16="http://schemas.microsoft.com/office/drawing/2014/main" id="{00000000-0008-0000-0300-000032280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id="{00000000-0008-0000-03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a:extLst>
            <a:ext uri="{FF2B5EF4-FFF2-40B4-BE49-F238E27FC236}">
              <a16:creationId xmlns:a16="http://schemas.microsoft.com/office/drawing/2014/main" id="{00000000-0008-0000-0300-00000F28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3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38100</xdr:colOff>
      <xdr:row>0</xdr:row>
      <xdr:rowOff>133350</xdr:rowOff>
    </xdr:from>
    <xdr:to>
      <xdr:col>12</xdr:col>
      <xdr:colOff>180975</xdr:colOff>
      <xdr:row>2</xdr:row>
      <xdr:rowOff>533400</xdr:rowOff>
    </xdr:to>
    <xdr:grpSp>
      <xdr:nvGrpSpPr>
        <xdr:cNvPr id="142372" name="Group 1">
          <a:hlinkClick xmlns:r="http://schemas.openxmlformats.org/officeDocument/2006/relationships" r:id="rId1" tooltip="Click for Next Attachment"/>
          <a:extLst>
            <a:ext uri="{FF2B5EF4-FFF2-40B4-BE49-F238E27FC236}">
              <a16:creationId xmlns:a16="http://schemas.microsoft.com/office/drawing/2014/main" id="{00000000-0008-0000-0400-0000242C0200}"/>
            </a:ext>
          </a:extLst>
        </xdr:cNvPr>
        <xdr:cNvGrpSpPr>
          <a:grpSpLocks/>
        </xdr:cNvGrpSpPr>
      </xdr:nvGrpSpPr>
      <xdr:grpSpPr bwMode="auto">
        <a:xfrm>
          <a:off x="9070041" y="133350"/>
          <a:ext cx="1353110" cy="1072403"/>
          <a:chOff x="738" y="5"/>
          <a:chExt cx="116" cy="73"/>
        </a:xfrm>
      </xdr:grpSpPr>
      <xdr:sp macro="" textlink="">
        <xdr:nvSpPr>
          <xdr:cNvPr id="142373" name="AutoShape 2">
            <a:extLst>
              <a:ext uri="{FF2B5EF4-FFF2-40B4-BE49-F238E27FC236}">
                <a16:creationId xmlns:a16="http://schemas.microsoft.com/office/drawing/2014/main" id="{00000000-0008-0000-0400-0000252C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4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43408" name="Group 1">
          <a:hlinkClick xmlns:r="http://schemas.openxmlformats.org/officeDocument/2006/relationships" r:id="rId1" tooltip="Click for Next Attachment"/>
          <a:extLst>
            <a:ext uri="{FF2B5EF4-FFF2-40B4-BE49-F238E27FC236}">
              <a16:creationId xmlns:a16="http://schemas.microsoft.com/office/drawing/2014/main" id="{00000000-0008-0000-0500-000030300200}"/>
            </a:ext>
          </a:extLst>
        </xdr:cNvPr>
        <xdr:cNvGrpSpPr>
          <a:grpSpLocks/>
        </xdr:cNvGrpSpPr>
      </xdr:nvGrpSpPr>
      <xdr:grpSpPr bwMode="auto">
        <a:xfrm>
          <a:off x="7905750" y="85725"/>
          <a:ext cx="1295400" cy="1038225"/>
          <a:chOff x="753" y="8"/>
          <a:chExt cx="116" cy="73"/>
        </a:xfrm>
      </xdr:grpSpPr>
      <xdr:sp macro="" textlink="">
        <xdr:nvSpPr>
          <xdr:cNvPr id="143410" name="AutoShape 2">
            <a:extLst>
              <a:ext uri="{FF2B5EF4-FFF2-40B4-BE49-F238E27FC236}">
                <a16:creationId xmlns:a16="http://schemas.microsoft.com/office/drawing/2014/main" id="{00000000-0008-0000-0500-000032300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5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a:extLst>
            <a:ext uri="{FF2B5EF4-FFF2-40B4-BE49-F238E27FC236}">
              <a16:creationId xmlns:a16="http://schemas.microsoft.com/office/drawing/2014/main" id="{00000000-0008-0000-05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id="{00000000-0008-0000-05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44420" name="Group 1">
          <a:hlinkClick xmlns:r="http://schemas.openxmlformats.org/officeDocument/2006/relationships" r:id="rId1" tooltip="Click for Next Attachment"/>
          <a:extLst>
            <a:ext uri="{FF2B5EF4-FFF2-40B4-BE49-F238E27FC236}">
              <a16:creationId xmlns:a16="http://schemas.microsoft.com/office/drawing/2014/main" id="{00000000-0008-0000-0600-000024340200}"/>
            </a:ext>
          </a:extLst>
        </xdr:cNvPr>
        <xdr:cNvGrpSpPr>
          <a:grpSpLocks/>
        </xdr:cNvGrpSpPr>
      </xdr:nvGrpSpPr>
      <xdr:grpSpPr bwMode="auto">
        <a:xfrm>
          <a:off x="7248525" y="47625"/>
          <a:ext cx="1104900" cy="771525"/>
          <a:chOff x="738" y="5"/>
          <a:chExt cx="116" cy="73"/>
        </a:xfrm>
      </xdr:grpSpPr>
      <xdr:sp macro="" textlink="">
        <xdr:nvSpPr>
          <xdr:cNvPr id="144421" name="AutoShape 2">
            <a:extLst>
              <a:ext uri="{FF2B5EF4-FFF2-40B4-BE49-F238E27FC236}">
                <a16:creationId xmlns:a16="http://schemas.microsoft.com/office/drawing/2014/main" id="{00000000-0008-0000-0600-00002534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id="{00000000-0008-0000-06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115019" name="Group 2">
          <a:hlinkClick xmlns:r="http://schemas.openxmlformats.org/officeDocument/2006/relationships" r:id="rId1" tooltip="Click for Next Attachment"/>
          <a:extLst>
            <a:ext uri="{FF2B5EF4-FFF2-40B4-BE49-F238E27FC236}">
              <a16:creationId xmlns:a16="http://schemas.microsoft.com/office/drawing/2014/main" id="{00000000-0008-0000-0700-00004BC10100}"/>
            </a:ext>
          </a:extLst>
        </xdr:cNvPr>
        <xdr:cNvGrpSpPr>
          <a:grpSpLocks/>
        </xdr:cNvGrpSpPr>
      </xdr:nvGrpSpPr>
      <xdr:grpSpPr bwMode="auto">
        <a:xfrm>
          <a:off x="7007087" y="57150"/>
          <a:ext cx="740051" cy="1388579"/>
          <a:chOff x="738" y="5"/>
          <a:chExt cx="116" cy="73"/>
        </a:xfrm>
      </xdr:grpSpPr>
      <xdr:sp macro="" textlink="">
        <xdr:nvSpPr>
          <xdr:cNvPr id="115020" name="AutoShape 3">
            <a:extLst>
              <a:ext uri="{FF2B5EF4-FFF2-40B4-BE49-F238E27FC236}">
                <a16:creationId xmlns:a16="http://schemas.microsoft.com/office/drawing/2014/main" id="{00000000-0008-0000-0700-00004CC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0700-000004000000}"/>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45444" name="Group 1">
          <a:hlinkClick xmlns:r="http://schemas.openxmlformats.org/officeDocument/2006/relationships" r:id="rId1" tooltip="Click for Next Attachment"/>
          <a:extLst>
            <a:ext uri="{FF2B5EF4-FFF2-40B4-BE49-F238E27FC236}">
              <a16:creationId xmlns:a16="http://schemas.microsoft.com/office/drawing/2014/main" id="{00000000-0008-0000-0800-000024380200}"/>
            </a:ext>
          </a:extLst>
        </xdr:cNvPr>
        <xdr:cNvGrpSpPr>
          <a:grpSpLocks/>
        </xdr:cNvGrpSpPr>
      </xdr:nvGrpSpPr>
      <xdr:grpSpPr bwMode="auto">
        <a:xfrm>
          <a:off x="8153400" y="38100"/>
          <a:ext cx="1238250" cy="1114425"/>
          <a:chOff x="738" y="5"/>
          <a:chExt cx="116" cy="73"/>
        </a:xfrm>
      </xdr:grpSpPr>
      <xdr:sp macro="" textlink="">
        <xdr:nvSpPr>
          <xdr:cNvPr id="145445" name="AutoShape 2">
            <a:extLst>
              <a:ext uri="{FF2B5EF4-FFF2-40B4-BE49-F238E27FC236}">
                <a16:creationId xmlns:a16="http://schemas.microsoft.com/office/drawing/2014/main" id="{00000000-0008-0000-0800-00002538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9"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46468" name="Group 857">
          <a:extLst>
            <a:ext uri="{FF2B5EF4-FFF2-40B4-BE49-F238E27FC236}">
              <a16:creationId xmlns:a16="http://schemas.microsoft.com/office/drawing/2014/main" id="{00000000-0008-0000-0900-0000243C0200}"/>
            </a:ext>
          </a:extLst>
        </xdr:cNvPr>
        <xdr:cNvGrpSpPr>
          <a:grpSpLocks/>
        </xdr:cNvGrpSpPr>
      </xdr:nvGrpSpPr>
      <xdr:grpSpPr bwMode="auto">
        <a:xfrm>
          <a:off x="7248525" y="47625"/>
          <a:ext cx="1104900" cy="1133475"/>
          <a:chOff x="761" y="5"/>
          <a:chExt cx="116" cy="86"/>
        </a:xfrm>
      </xdr:grpSpPr>
      <xdr:sp macro="" textlink="">
        <xdr:nvSpPr>
          <xdr:cNvPr id="146469" name="AutoShape 2">
            <a:hlinkClick xmlns:r="http://schemas.openxmlformats.org/officeDocument/2006/relationships" r:id="rId1" tooltip="Click here for next Attachment"/>
            <a:extLst>
              <a:ext uri="{FF2B5EF4-FFF2-40B4-BE49-F238E27FC236}">
                <a16:creationId xmlns:a16="http://schemas.microsoft.com/office/drawing/2014/main" id="{00000000-0008-0000-0900-0000253C0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900-000004000000}"/>
              </a:ext>
            </a:extLst>
          </xdr:cNvPr>
          <xdr:cNvSpPr txBox="1">
            <a:spLocks noChangeArrowheads="1"/>
          </xdr:cNvSpPr>
        </xdr:nvSpPr>
        <xdr:spPr bwMode="auto">
          <a:xfrm>
            <a:off x="776" y="26"/>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47492" name="Group 1">
          <a:hlinkClick xmlns:r="http://schemas.openxmlformats.org/officeDocument/2006/relationships" r:id="rId1" tooltip="Click for Next Attachment"/>
          <a:extLst>
            <a:ext uri="{FF2B5EF4-FFF2-40B4-BE49-F238E27FC236}">
              <a16:creationId xmlns:a16="http://schemas.microsoft.com/office/drawing/2014/main" id="{00000000-0008-0000-0A00-000024400200}"/>
            </a:ext>
          </a:extLst>
        </xdr:cNvPr>
        <xdr:cNvGrpSpPr>
          <a:grpSpLocks/>
        </xdr:cNvGrpSpPr>
      </xdr:nvGrpSpPr>
      <xdr:grpSpPr bwMode="auto">
        <a:xfrm>
          <a:off x="6686550" y="209550"/>
          <a:ext cx="1323975" cy="695325"/>
          <a:chOff x="738" y="5"/>
          <a:chExt cx="116" cy="73"/>
        </a:xfrm>
      </xdr:grpSpPr>
      <xdr:sp macro="" textlink="">
        <xdr:nvSpPr>
          <xdr:cNvPr id="147493" name="AutoShape 2">
            <a:extLst>
              <a:ext uri="{FF2B5EF4-FFF2-40B4-BE49-F238E27FC236}">
                <a16:creationId xmlns:a16="http://schemas.microsoft.com/office/drawing/2014/main" id="{00000000-0008-0000-0A00-000025400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48516" name="Group 5">
          <a:extLst>
            <a:ext uri="{FF2B5EF4-FFF2-40B4-BE49-F238E27FC236}">
              <a16:creationId xmlns:a16="http://schemas.microsoft.com/office/drawing/2014/main" id="{00000000-0008-0000-0B00-000024440200}"/>
            </a:ext>
          </a:extLst>
        </xdr:cNvPr>
        <xdr:cNvGrpSpPr>
          <a:grpSpLocks/>
        </xdr:cNvGrpSpPr>
      </xdr:nvGrpSpPr>
      <xdr:grpSpPr bwMode="auto">
        <a:xfrm>
          <a:off x="6429375" y="647700"/>
          <a:ext cx="1371600" cy="790575"/>
          <a:chOff x="675" y="24"/>
          <a:chExt cx="144" cy="83"/>
        </a:xfrm>
      </xdr:grpSpPr>
      <xdr:sp macro="" textlink="">
        <xdr:nvSpPr>
          <xdr:cNvPr id="148517" name="AutoShape 2">
            <a:hlinkClick xmlns:r="http://schemas.openxmlformats.org/officeDocument/2006/relationships" r:id="rId1" tooltip="Click here for next Attachment"/>
            <a:extLst>
              <a:ext uri="{FF2B5EF4-FFF2-40B4-BE49-F238E27FC236}">
                <a16:creationId xmlns:a16="http://schemas.microsoft.com/office/drawing/2014/main" id="{00000000-0008-0000-0B00-000025440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id="{00000000-0008-0000-0B00-000004000000}"/>
              </a:ext>
            </a:extLst>
          </xdr:cNvPr>
          <xdr:cNvSpPr txBox="1">
            <a:spLocks noChangeArrowheads="1"/>
          </xdr:cNvSpPr>
        </xdr:nvSpPr>
        <xdr:spPr bwMode="auto">
          <a:xfrm>
            <a:off x="694" y="44"/>
            <a:ext cx="121"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22</xdr:row>
      <xdr:rowOff>57150</xdr:rowOff>
    </xdr:from>
    <xdr:to>
      <xdr:col>6</xdr:col>
      <xdr:colOff>0</xdr:colOff>
      <xdr:row>25</xdr:row>
      <xdr:rowOff>85725</xdr:rowOff>
    </xdr:to>
    <xdr:grpSp>
      <xdr:nvGrpSpPr>
        <xdr:cNvPr id="116148" name="Group 14">
          <a:hlinkClick xmlns:r="http://schemas.openxmlformats.org/officeDocument/2006/relationships" r:id="rId1" tooltip="Back to Cover"/>
          <a:extLst>
            <a:ext uri="{FF2B5EF4-FFF2-40B4-BE49-F238E27FC236}">
              <a16:creationId xmlns:a16="http://schemas.microsoft.com/office/drawing/2014/main" id="{00000000-0008-0000-0C00-0000B4C50100}"/>
            </a:ext>
          </a:extLst>
        </xdr:cNvPr>
        <xdr:cNvGrpSpPr>
          <a:grpSpLocks/>
        </xdr:cNvGrpSpPr>
      </xdr:nvGrpSpPr>
      <xdr:grpSpPr bwMode="auto">
        <a:xfrm>
          <a:off x="8220075" y="7839075"/>
          <a:ext cx="0" cy="1304925"/>
          <a:chOff x="711" y="6"/>
          <a:chExt cx="125" cy="73"/>
        </a:xfrm>
      </xdr:grpSpPr>
      <xdr:sp macro="" textlink="">
        <xdr:nvSpPr>
          <xdr:cNvPr id="116150" name="AutoShape 8">
            <a:extLst>
              <a:ext uri="{FF2B5EF4-FFF2-40B4-BE49-F238E27FC236}">
                <a16:creationId xmlns:a16="http://schemas.microsoft.com/office/drawing/2014/main" id="{00000000-0008-0000-0C00-0000B6C5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extLst>
              <a:ext uri="{FF2B5EF4-FFF2-40B4-BE49-F238E27FC236}">
                <a16:creationId xmlns:a16="http://schemas.microsoft.com/office/drawing/2014/main" id="{00000000-0008-0000-0C00-000004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absoluteAnchor>
    <xdr:pos x="9632212" y="6090683"/>
    <xdr:ext cx="915679" cy="295275"/>
    <xdr:sp macro="" textlink="">
      <xdr:nvSpPr>
        <xdr:cNvPr id="5" name="TextBox 4">
          <a:extLst>
            <a:ext uri="{FF2B5EF4-FFF2-40B4-BE49-F238E27FC236}">
              <a16:creationId xmlns:a16="http://schemas.microsoft.com/office/drawing/2014/main" id="{00000000-0008-0000-0C00-000005000000}"/>
            </a:ext>
          </a:extLst>
        </xdr:cNvPr>
        <xdr:cNvSpPr txBox="1"/>
      </xdr:nvSpPr>
      <xdr:spPr>
        <a:xfrm>
          <a:off x="9632212" y="6090683"/>
          <a:ext cx="915679"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000" u="sng"/>
        </a:p>
      </xdr:txBody>
    </xdr:sp>
    <xdr:clientData/>
  </xdr:absoluteAnchor>
  <xdr:twoCellAnchor>
    <xdr:from>
      <xdr:col>10</xdr:col>
      <xdr:colOff>60960</xdr:colOff>
      <xdr:row>0</xdr:row>
      <xdr:rowOff>106680</xdr:rowOff>
    </xdr:from>
    <xdr:to>
      <xdr:col>13</xdr:col>
      <xdr:colOff>472440</xdr:colOff>
      <xdr:row>3</xdr:row>
      <xdr:rowOff>1905</xdr:rowOff>
    </xdr:to>
    <xdr:grpSp>
      <xdr:nvGrpSpPr>
        <xdr:cNvPr id="7" name="Group 10">
          <a:hlinkClick xmlns:r="http://schemas.openxmlformats.org/officeDocument/2006/relationships" r:id="rId1" tooltip="Back to Cover Page"/>
          <a:extLst>
            <a:ext uri="{FF2B5EF4-FFF2-40B4-BE49-F238E27FC236}">
              <a16:creationId xmlns:a16="http://schemas.microsoft.com/office/drawing/2014/main" id="{00000000-0008-0000-0C00-000007000000}"/>
            </a:ext>
          </a:extLst>
        </xdr:cNvPr>
        <xdr:cNvGrpSpPr>
          <a:grpSpLocks/>
        </xdr:cNvGrpSpPr>
      </xdr:nvGrpSpPr>
      <xdr:grpSpPr bwMode="auto">
        <a:xfrm>
          <a:off x="8281035" y="106680"/>
          <a:ext cx="2240280" cy="809625"/>
          <a:chOff x="729" y="11"/>
          <a:chExt cx="145" cy="74"/>
        </a:xfrm>
      </xdr:grpSpPr>
      <xdr:sp macro="" textlink="">
        <xdr:nvSpPr>
          <xdr:cNvPr id="8" name="AutoShape 7">
            <a:extLst>
              <a:ext uri="{FF2B5EF4-FFF2-40B4-BE49-F238E27FC236}">
                <a16:creationId xmlns:a16="http://schemas.microsoft.com/office/drawing/2014/main" id="{00000000-0008-0000-0C00-000008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 name="Text Box 8">
            <a:extLst>
              <a:ext uri="{FF2B5EF4-FFF2-40B4-BE49-F238E27FC236}">
                <a16:creationId xmlns:a16="http://schemas.microsoft.com/office/drawing/2014/main" id="{00000000-0008-0000-0C00-000009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0" name="Group 14">
          <a:hlinkClick xmlns:r="http://schemas.openxmlformats.org/officeDocument/2006/relationships" r:id="rId1" tooltip="Back to Cover"/>
          <a:extLst>
            <a:ext uri="{FF2B5EF4-FFF2-40B4-BE49-F238E27FC236}">
              <a16:creationId xmlns:a16="http://schemas.microsoft.com/office/drawing/2014/main" id="{00000000-0008-0000-0C00-00000A000000}"/>
            </a:ext>
          </a:extLst>
        </xdr:cNvPr>
        <xdr:cNvGrpSpPr>
          <a:grpSpLocks/>
        </xdr:cNvGrpSpPr>
      </xdr:nvGrpSpPr>
      <xdr:grpSpPr bwMode="auto">
        <a:xfrm>
          <a:off x="8220075" y="6524625"/>
          <a:ext cx="0" cy="1343025"/>
          <a:chOff x="711" y="6"/>
          <a:chExt cx="125" cy="73"/>
        </a:xfrm>
      </xdr:grpSpPr>
      <xdr:sp macro="" textlink="">
        <xdr:nvSpPr>
          <xdr:cNvPr id="11" name="AutoShape 8">
            <a:extLst>
              <a:ext uri="{FF2B5EF4-FFF2-40B4-BE49-F238E27FC236}">
                <a16:creationId xmlns:a16="http://schemas.microsoft.com/office/drawing/2014/main" id="{00000000-0008-0000-0C00-00000B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 name="Text Box 9">
            <a:extLst>
              <a:ext uri="{FF2B5EF4-FFF2-40B4-BE49-F238E27FC236}">
                <a16:creationId xmlns:a16="http://schemas.microsoft.com/office/drawing/2014/main" id="{00000000-0008-0000-0C00-00000C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6</xdr:col>
      <xdr:colOff>0</xdr:colOff>
      <xdr:row>19</xdr:row>
      <xdr:rowOff>57150</xdr:rowOff>
    </xdr:from>
    <xdr:to>
      <xdr:col>6</xdr:col>
      <xdr:colOff>0</xdr:colOff>
      <xdr:row>22</xdr:row>
      <xdr:rowOff>85725</xdr:rowOff>
    </xdr:to>
    <xdr:grpSp>
      <xdr:nvGrpSpPr>
        <xdr:cNvPr id="14" name="Group 14">
          <a:hlinkClick xmlns:r="http://schemas.openxmlformats.org/officeDocument/2006/relationships" r:id="rId1" tooltip="Back to Cover"/>
          <a:extLst>
            <a:ext uri="{FF2B5EF4-FFF2-40B4-BE49-F238E27FC236}">
              <a16:creationId xmlns:a16="http://schemas.microsoft.com/office/drawing/2014/main" id="{00000000-0008-0000-0C00-00000E000000}"/>
            </a:ext>
          </a:extLst>
        </xdr:cNvPr>
        <xdr:cNvGrpSpPr>
          <a:grpSpLocks/>
        </xdr:cNvGrpSpPr>
      </xdr:nvGrpSpPr>
      <xdr:grpSpPr bwMode="auto">
        <a:xfrm>
          <a:off x="8220075" y="6524625"/>
          <a:ext cx="0" cy="1343025"/>
          <a:chOff x="711" y="6"/>
          <a:chExt cx="125" cy="73"/>
        </a:xfrm>
      </xdr:grpSpPr>
      <xdr:sp macro="" textlink="">
        <xdr:nvSpPr>
          <xdr:cNvPr id="15" name="AutoShape 8">
            <a:extLst>
              <a:ext uri="{FF2B5EF4-FFF2-40B4-BE49-F238E27FC236}">
                <a16:creationId xmlns:a16="http://schemas.microsoft.com/office/drawing/2014/main" id="{00000000-0008-0000-0C00-00000F0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 name="Text Box 9">
            <a:extLst>
              <a:ext uri="{FF2B5EF4-FFF2-40B4-BE49-F238E27FC236}">
                <a16:creationId xmlns:a16="http://schemas.microsoft.com/office/drawing/2014/main" id="{00000000-0008-0000-0C00-000010000000}"/>
              </a:ext>
            </a:extLst>
          </xdr:cNvPr>
          <xdr:cNvSpPr txBox="1">
            <a:spLocks noChangeArrowheads="1"/>
          </xdr:cNvSpPr>
        </xdr:nvSpPr>
        <xdr:spPr bwMode="auto">
          <a:xfrm>
            <a:off x="6829425" y="-8934045535181"/>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10</xdr:col>
      <xdr:colOff>60960</xdr:colOff>
      <xdr:row>0</xdr:row>
      <xdr:rowOff>0</xdr:rowOff>
    </xdr:from>
    <xdr:to>
      <xdr:col>13</xdr:col>
      <xdr:colOff>472440</xdr:colOff>
      <xdr:row>2</xdr:row>
      <xdr:rowOff>1905</xdr:rowOff>
    </xdr:to>
    <xdr:grpSp>
      <xdr:nvGrpSpPr>
        <xdr:cNvPr id="18" name="Group 17">
          <a:hlinkClick xmlns:r="http://schemas.openxmlformats.org/officeDocument/2006/relationships" r:id="rId1" tooltip="Back to Cover Page"/>
          <a:extLst>
            <a:ext uri="{FF2B5EF4-FFF2-40B4-BE49-F238E27FC236}">
              <a16:creationId xmlns:a16="http://schemas.microsoft.com/office/drawing/2014/main" id="{00000000-0008-0000-0C00-000012000000}"/>
            </a:ext>
          </a:extLst>
        </xdr:cNvPr>
        <xdr:cNvGrpSpPr>
          <a:grpSpLocks/>
        </xdr:cNvGrpSpPr>
      </xdr:nvGrpSpPr>
      <xdr:grpSpPr bwMode="auto">
        <a:xfrm>
          <a:off x="8281035" y="0"/>
          <a:ext cx="2240280" cy="716280"/>
          <a:chOff x="729" y="11"/>
          <a:chExt cx="145" cy="74"/>
        </a:xfrm>
      </xdr:grpSpPr>
      <xdr:sp macro="" textlink="">
        <xdr:nvSpPr>
          <xdr:cNvPr id="19" name="AutoShape 7">
            <a:extLst>
              <a:ext uri="{FF2B5EF4-FFF2-40B4-BE49-F238E27FC236}">
                <a16:creationId xmlns:a16="http://schemas.microsoft.com/office/drawing/2014/main" id="{00000000-0008-0000-0C00-000013000000}"/>
              </a:ext>
            </a:extLst>
          </xdr:cNvPr>
          <xdr:cNvSpPr>
            <a:spLocks noChangeArrowheads="1"/>
          </xdr:cNvSpPr>
        </xdr:nvSpPr>
        <xdr:spPr bwMode="auto">
          <a:xfrm flipH="1">
            <a:off x="729" y="11"/>
            <a:ext cx="132"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36 w 21600"/>
              <a:gd name="T13" fmla="*/ 5546 h 21600"/>
              <a:gd name="T14" fmla="*/ 18982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 name="Text Box 8">
            <a:extLst>
              <a:ext uri="{FF2B5EF4-FFF2-40B4-BE49-F238E27FC236}">
                <a16:creationId xmlns:a16="http://schemas.microsoft.com/office/drawing/2014/main" id="{00000000-0008-0000-0C00-000014000000}"/>
              </a:ext>
            </a:extLst>
          </xdr:cNvPr>
          <xdr:cNvSpPr txBox="1">
            <a:spLocks noChangeArrowheads="1"/>
          </xdr:cNvSpPr>
        </xdr:nvSpPr>
        <xdr:spPr bwMode="auto">
          <a:xfrm>
            <a:off x="763" y="27"/>
            <a:ext cx="111"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115713" name="Option Button 1" descr="Domestic Bidder" hidden="1">
              <a:extLst>
                <a:ext uri="{63B3BB69-23CF-44E3-9099-C40C66FF867C}">
                  <a14:compatExt spid="_x0000_s115713"/>
                </a:ext>
                <a:ext uri="{FF2B5EF4-FFF2-40B4-BE49-F238E27FC236}">
                  <a16:creationId xmlns:a16="http://schemas.microsoft.com/office/drawing/2014/main" id="{00000000-0008-0000-0C00-000001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4" name="Option Button 2" descr="Domestic Bidder" hidden="1">
              <a:extLst>
                <a:ext uri="{63B3BB69-23CF-44E3-9099-C40C66FF867C}">
                  <a14:compatExt spid="_x0000_s115714"/>
                </a:ext>
                <a:ext uri="{FF2B5EF4-FFF2-40B4-BE49-F238E27FC236}">
                  <a16:creationId xmlns:a16="http://schemas.microsoft.com/office/drawing/2014/main" id="{00000000-0008-0000-0C00-000002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xdr:row>
          <xdr:rowOff>0</xdr:rowOff>
        </xdr:from>
        <xdr:to>
          <xdr:col>2</xdr:col>
          <xdr:colOff>438150</xdr:colOff>
          <xdr:row>4</xdr:row>
          <xdr:rowOff>180975</xdr:rowOff>
        </xdr:to>
        <xdr:sp macro="" textlink="">
          <xdr:nvSpPr>
            <xdr:cNvPr id="115715" name="Option Button 3" descr="Domestic Bidder" hidden="1">
              <a:extLst>
                <a:ext uri="{63B3BB69-23CF-44E3-9099-C40C66FF867C}">
                  <a14:compatExt spid="_x0000_s115715"/>
                </a:ext>
                <a:ext uri="{FF2B5EF4-FFF2-40B4-BE49-F238E27FC236}">
                  <a16:creationId xmlns:a16="http://schemas.microsoft.com/office/drawing/2014/main" id="{00000000-0008-0000-0C00-000003C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01%20First%20Env%20Bid%20Form-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891%20Retrofit%20of%20PLCC%20panels%20of%20RCR-RTPS%201%20n%202\e-LTE%20Bid%20Docs%20PLCC\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C%20&amp;%20M\Site%20packages\Works\RHQ%20&amp;%20Sites\2018-19\WC------PROVIDING%20INFRASTRUCTURE%20AT%20SRIKAKULAM%20TOWNSHIP\Bid%20Docs\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18.0.82\sr1-dept\C%20&amp;%20M\Site%20packages\Procurement\RHQ%20&amp;%20Sites\2017-18\I-1923%20Supply%20n%20Installation%20of%20PTZ%20n%20Fixed%20Cameras%20for%20new%20bay%20extensions%20under%20VMS\Dump\3-01-Vol-III%20Attachments%20and%20Bid%20Forms-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ite%20packages\Works\RHQ%20&amp;%20Sites\2017-18\WC-1751%20Infrastructure%20services%20at%20NP%20kunta%20SS\Bid%20Docs-NP%20kunta%20Infrastructure\3-01-Vol-III%20Attachments%20and%20Bid%20Forms-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3A"/>
      <sheetName val="Attach 5"/>
      <sheetName val="Attach 5A"/>
      <sheetName val="Attach 6"/>
      <sheetName val="Attach 9"/>
      <sheetName val="Attach 10"/>
      <sheetName val="Attach 11"/>
      <sheetName val="Attach 13"/>
      <sheetName val="Attach 14"/>
      <sheetName val="Attach 14 IP"/>
      <sheetName val="Attach 16"/>
      <sheetName val="Attach 19"/>
      <sheetName val="Bid Form 1st Env."/>
      <sheetName val="N-W (Cr.)"/>
      <sheetName val="Names of Bidder"/>
      <sheetName val="Attach-3 "/>
      <sheetName val="Attach 4"/>
      <sheetName val="Attach-5"/>
      <sheetName val="Attach 7"/>
      <sheetName val="Attach 8"/>
      <sheetName val="Sch-1"/>
      <sheetName val="Sch-2"/>
      <sheetName val="N to W"/>
      <sheetName val="Bid Form "/>
    </sheetNames>
    <sheetDataSet>
      <sheetData sheetId="0"/>
      <sheetData sheetId="1">
        <row r="12">
          <cell r="B12" t="str">
            <v xml:space="preserve">Printed Name </v>
          </cell>
        </row>
      </sheetData>
      <sheetData sheetId="2"/>
      <sheetData sheetId="3"/>
      <sheetData sheetId="4"/>
      <sheetData sheetId="5"/>
      <sheetData sheetId="6"/>
      <sheetData sheetId="7"/>
      <sheetData sheetId="8"/>
      <sheetData sheetId="9"/>
      <sheetData sheetId="10"/>
      <sheetData sheetId="11"/>
      <sheetData sheetId="12"/>
      <sheetData sheetId="13">
        <row r="9">
          <cell r="G9" t="str">
            <v>Contracts &amp; Materials Department</v>
          </cell>
        </row>
      </sheetData>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E7" t="str">
            <v>To:</v>
          </cell>
        </row>
        <row r="8">
          <cell r="A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4 (A)"/>
      <sheetName val="Attach 4 (B)"/>
      <sheetName val="Attach 3"/>
      <sheetName val="Attach-4"/>
      <sheetName val="Attach-5"/>
      <sheetName val="Attach 6"/>
      <sheetName val="Attach 7"/>
      <sheetName val="Attach 8"/>
      <sheetName val="Attach 9"/>
      <sheetName val="Attach 10"/>
      <sheetName val="Attach 11"/>
      <sheetName val="TS-Comply"/>
      <sheetName val="Boughtout"/>
      <sheetName val="Origin"/>
      <sheetName val="Guarantee"/>
      <sheetName val="PV Data"/>
      <sheetName val="IP"/>
      <sheetName val="IPA"/>
      <sheetName val="e-Form"/>
      <sheetName val="N to W"/>
      <sheetName val="Sheet1"/>
      <sheetName val="N-W"/>
    </sheetNames>
    <sheetDataSet>
      <sheetData sheetId="0" refreshError="1"/>
      <sheetData sheetId="1" refreshError="1"/>
      <sheetData sheetId="2" refreshError="1"/>
      <sheetData sheetId="3" refreshError="1">
        <row r="7">
          <cell r="A7" t="str">
            <v>Bidder’s Name and Address (Bidder) :</v>
          </cell>
          <cell r="E7" t="str">
            <v>To:</v>
          </cell>
        </row>
        <row r="9">
          <cell r="B9"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7.bin"/><Relationship Id="rId13" Type="http://schemas.openxmlformats.org/officeDocument/2006/relationships/printerSettings" Target="../printerSettings/printerSettings32.bin"/><Relationship Id="rId3" Type="http://schemas.openxmlformats.org/officeDocument/2006/relationships/printerSettings" Target="../printerSettings/printerSettings22.bin"/><Relationship Id="rId7" Type="http://schemas.openxmlformats.org/officeDocument/2006/relationships/printerSettings" Target="../printerSettings/printerSettings26.bin"/><Relationship Id="rId12" Type="http://schemas.openxmlformats.org/officeDocument/2006/relationships/printerSettings" Target="../printerSettings/printerSettings31.bin"/><Relationship Id="rId2" Type="http://schemas.openxmlformats.org/officeDocument/2006/relationships/printerSettings" Target="../printerSettings/printerSettings21.bin"/><Relationship Id="rId16" Type="http://schemas.openxmlformats.org/officeDocument/2006/relationships/comments" Target="../comments1.xml"/><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11" Type="http://schemas.openxmlformats.org/officeDocument/2006/relationships/printerSettings" Target="../printerSettings/printerSettings30.bin"/><Relationship Id="rId5" Type="http://schemas.openxmlformats.org/officeDocument/2006/relationships/printerSettings" Target="../printerSettings/printerSettings24.bin"/><Relationship Id="rId15" Type="http://schemas.openxmlformats.org/officeDocument/2006/relationships/vmlDrawing" Target="../drawings/vmlDrawing1.vml"/><Relationship Id="rId10" Type="http://schemas.openxmlformats.org/officeDocument/2006/relationships/printerSettings" Target="../printerSettings/printerSettings29.bin"/><Relationship Id="rId4" Type="http://schemas.openxmlformats.org/officeDocument/2006/relationships/printerSettings" Target="../printerSettings/printerSettings23.bin"/><Relationship Id="rId9" Type="http://schemas.openxmlformats.org/officeDocument/2006/relationships/printerSettings" Target="../printerSettings/printerSettings28.bin"/><Relationship Id="rId1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02.xml"/><Relationship Id="rId21" Type="http://schemas.openxmlformats.org/officeDocument/2006/relationships/ctrlProp" Target="../ctrlProps/ctrlProp6.xml"/><Relationship Id="rId42" Type="http://schemas.openxmlformats.org/officeDocument/2006/relationships/ctrlProp" Target="../ctrlProps/ctrlProp27.xml"/><Relationship Id="rId63" Type="http://schemas.openxmlformats.org/officeDocument/2006/relationships/ctrlProp" Target="../ctrlProps/ctrlProp48.xml"/><Relationship Id="rId84" Type="http://schemas.openxmlformats.org/officeDocument/2006/relationships/ctrlProp" Target="../ctrlProps/ctrlProp69.xml"/><Relationship Id="rId138" Type="http://schemas.openxmlformats.org/officeDocument/2006/relationships/ctrlProp" Target="../ctrlProps/ctrlProp123.xml"/><Relationship Id="rId159" Type="http://schemas.openxmlformats.org/officeDocument/2006/relationships/ctrlProp" Target="../ctrlProps/ctrlProp144.xml"/><Relationship Id="rId170" Type="http://schemas.openxmlformats.org/officeDocument/2006/relationships/ctrlProp" Target="../ctrlProps/ctrlProp155.xml"/><Relationship Id="rId191" Type="http://schemas.openxmlformats.org/officeDocument/2006/relationships/ctrlProp" Target="../ctrlProps/ctrlProp176.xml"/><Relationship Id="rId107" Type="http://schemas.openxmlformats.org/officeDocument/2006/relationships/ctrlProp" Target="../ctrlProps/ctrlProp92.xml"/><Relationship Id="rId11" Type="http://schemas.openxmlformats.org/officeDocument/2006/relationships/printerSettings" Target="../printerSettings/printerSettings43.bin"/><Relationship Id="rId32" Type="http://schemas.openxmlformats.org/officeDocument/2006/relationships/ctrlProp" Target="../ctrlProps/ctrlProp17.xml"/><Relationship Id="rId53" Type="http://schemas.openxmlformats.org/officeDocument/2006/relationships/ctrlProp" Target="../ctrlProps/ctrlProp38.xml"/><Relationship Id="rId74" Type="http://schemas.openxmlformats.org/officeDocument/2006/relationships/ctrlProp" Target="../ctrlProps/ctrlProp59.xml"/><Relationship Id="rId128" Type="http://schemas.openxmlformats.org/officeDocument/2006/relationships/ctrlProp" Target="../ctrlProps/ctrlProp113.xml"/><Relationship Id="rId149" Type="http://schemas.openxmlformats.org/officeDocument/2006/relationships/ctrlProp" Target="../ctrlProps/ctrlProp134.xml"/><Relationship Id="rId5" Type="http://schemas.openxmlformats.org/officeDocument/2006/relationships/printerSettings" Target="../printerSettings/printerSettings37.bin"/><Relationship Id="rId95" Type="http://schemas.openxmlformats.org/officeDocument/2006/relationships/ctrlProp" Target="../ctrlProps/ctrlProp80.xml"/><Relationship Id="rId160" Type="http://schemas.openxmlformats.org/officeDocument/2006/relationships/ctrlProp" Target="../ctrlProps/ctrlProp145.xml"/><Relationship Id="rId181" Type="http://schemas.openxmlformats.org/officeDocument/2006/relationships/ctrlProp" Target="../ctrlProps/ctrlProp166.xml"/><Relationship Id="rId22" Type="http://schemas.openxmlformats.org/officeDocument/2006/relationships/ctrlProp" Target="../ctrlProps/ctrlProp7.xml"/><Relationship Id="rId43" Type="http://schemas.openxmlformats.org/officeDocument/2006/relationships/ctrlProp" Target="../ctrlProps/ctrlProp28.xml"/><Relationship Id="rId64" Type="http://schemas.openxmlformats.org/officeDocument/2006/relationships/ctrlProp" Target="../ctrlProps/ctrlProp49.xml"/><Relationship Id="rId118" Type="http://schemas.openxmlformats.org/officeDocument/2006/relationships/ctrlProp" Target="../ctrlProps/ctrlProp103.xml"/><Relationship Id="rId139" Type="http://schemas.openxmlformats.org/officeDocument/2006/relationships/ctrlProp" Target="../ctrlProps/ctrlProp124.xml"/><Relationship Id="rId85" Type="http://schemas.openxmlformats.org/officeDocument/2006/relationships/ctrlProp" Target="../ctrlProps/ctrlProp70.xml"/><Relationship Id="rId150" Type="http://schemas.openxmlformats.org/officeDocument/2006/relationships/ctrlProp" Target="../ctrlProps/ctrlProp135.xml"/><Relationship Id="rId171" Type="http://schemas.openxmlformats.org/officeDocument/2006/relationships/ctrlProp" Target="../ctrlProps/ctrlProp156.xml"/><Relationship Id="rId192" Type="http://schemas.openxmlformats.org/officeDocument/2006/relationships/ctrlProp" Target="../ctrlProps/ctrlProp177.xml"/><Relationship Id="rId12" Type="http://schemas.openxmlformats.org/officeDocument/2006/relationships/printerSettings" Target="../printerSettings/printerSettings44.bin"/><Relationship Id="rId33" Type="http://schemas.openxmlformats.org/officeDocument/2006/relationships/ctrlProp" Target="../ctrlProps/ctrlProp18.xml"/><Relationship Id="rId108" Type="http://schemas.openxmlformats.org/officeDocument/2006/relationships/ctrlProp" Target="../ctrlProps/ctrlProp93.xml"/><Relationship Id="rId129" Type="http://schemas.openxmlformats.org/officeDocument/2006/relationships/ctrlProp" Target="../ctrlProps/ctrlProp114.xml"/><Relationship Id="rId54" Type="http://schemas.openxmlformats.org/officeDocument/2006/relationships/ctrlProp" Target="../ctrlProps/ctrlProp39.xml"/><Relationship Id="rId75" Type="http://schemas.openxmlformats.org/officeDocument/2006/relationships/ctrlProp" Target="../ctrlProps/ctrlProp60.xml"/><Relationship Id="rId96" Type="http://schemas.openxmlformats.org/officeDocument/2006/relationships/ctrlProp" Target="../ctrlProps/ctrlProp81.xml"/><Relationship Id="rId140" Type="http://schemas.openxmlformats.org/officeDocument/2006/relationships/ctrlProp" Target="../ctrlProps/ctrlProp125.xml"/><Relationship Id="rId161" Type="http://schemas.openxmlformats.org/officeDocument/2006/relationships/ctrlProp" Target="../ctrlProps/ctrlProp146.xml"/><Relationship Id="rId182" Type="http://schemas.openxmlformats.org/officeDocument/2006/relationships/ctrlProp" Target="../ctrlProps/ctrlProp167.xml"/><Relationship Id="rId6" Type="http://schemas.openxmlformats.org/officeDocument/2006/relationships/printerSettings" Target="../printerSettings/printerSettings38.bin"/><Relationship Id="rId23" Type="http://schemas.openxmlformats.org/officeDocument/2006/relationships/ctrlProp" Target="../ctrlProps/ctrlProp8.xml"/><Relationship Id="rId119" Type="http://schemas.openxmlformats.org/officeDocument/2006/relationships/ctrlProp" Target="../ctrlProps/ctrlProp104.xml"/><Relationship Id="rId44" Type="http://schemas.openxmlformats.org/officeDocument/2006/relationships/ctrlProp" Target="../ctrlProps/ctrlProp29.xml"/><Relationship Id="rId65" Type="http://schemas.openxmlformats.org/officeDocument/2006/relationships/ctrlProp" Target="../ctrlProps/ctrlProp50.xml"/><Relationship Id="rId86" Type="http://schemas.openxmlformats.org/officeDocument/2006/relationships/ctrlProp" Target="../ctrlProps/ctrlProp71.xml"/><Relationship Id="rId130" Type="http://schemas.openxmlformats.org/officeDocument/2006/relationships/ctrlProp" Target="../ctrlProps/ctrlProp115.xml"/><Relationship Id="rId151" Type="http://schemas.openxmlformats.org/officeDocument/2006/relationships/ctrlProp" Target="../ctrlProps/ctrlProp136.xml"/><Relationship Id="rId172" Type="http://schemas.openxmlformats.org/officeDocument/2006/relationships/ctrlProp" Target="../ctrlProps/ctrlProp157.xml"/><Relationship Id="rId193" Type="http://schemas.openxmlformats.org/officeDocument/2006/relationships/ctrlProp" Target="../ctrlProps/ctrlProp178.xml"/><Relationship Id="rId13" Type="http://schemas.openxmlformats.org/officeDocument/2006/relationships/printerSettings" Target="../printerSettings/printerSettings45.bin"/><Relationship Id="rId109" Type="http://schemas.openxmlformats.org/officeDocument/2006/relationships/ctrlProp" Target="../ctrlProps/ctrlProp94.xml"/><Relationship Id="rId34" Type="http://schemas.openxmlformats.org/officeDocument/2006/relationships/ctrlProp" Target="../ctrlProps/ctrlProp19.xml"/><Relationship Id="rId50" Type="http://schemas.openxmlformats.org/officeDocument/2006/relationships/ctrlProp" Target="../ctrlProps/ctrlProp35.xml"/><Relationship Id="rId55" Type="http://schemas.openxmlformats.org/officeDocument/2006/relationships/ctrlProp" Target="../ctrlProps/ctrlProp40.xml"/><Relationship Id="rId76" Type="http://schemas.openxmlformats.org/officeDocument/2006/relationships/ctrlProp" Target="../ctrlProps/ctrlProp61.xml"/><Relationship Id="rId97" Type="http://schemas.openxmlformats.org/officeDocument/2006/relationships/ctrlProp" Target="../ctrlProps/ctrlProp82.xml"/><Relationship Id="rId104" Type="http://schemas.openxmlformats.org/officeDocument/2006/relationships/ctrlProp" Target="../ctrlProps/ctrlProp89.xml"/><Relationship Id="rId120" Type="http://schemas.openxmlformats.org/officeDocument/2006/relationships/ctrlProp" Target="../ctrlProps/ctrlProp105.xml"/><Relationship Id="rId125" Type="http://schemas.openxmlformats.org/officeDocument/2006/relationships/ctrlProp" Target="../ctrlProps/ctrlProp110.xml"/><Relationship Id="rId141" Type="http://schemas.openxmlformats.org/officeDocument/2006/relationships/ctrlProp" Target="../ctrlProps/ctrlProp126.xml"/><Relationship Id="rId146" Type="http://schemas.openxmlformats.org/officeDocument/2006/relationships/ctrlProp" Target="../ctrlProps/ctrlProp131.xml"/><Relationship Id="rId167" Type="http://schemas.openxmlformats.org/officeDocument/2006/relationships/ctrlProp" Target="../ctrlProps/ctrlProp152.xml"/><Relationship Id="rId188" Type="http://schemas.openxmlformats.org/officeDocument/2006/relationships/ctrlProp" Target="../ctrlProps/ctrlProp173.xml"/><Relationship Id="rId7" Type="http://schemas.openxmlformats.org/officeDocument/2006/relationships/printerSettings" Target="../printerSettings/printerSettings39.bin"/><Relationship Id="rId71" Type="http://schemas.openxmlformats.org/officeDocument/2006/relationships/ctrlProp" Target="../ctrlProps/ctrlProp56.xml"/><Relationship Id="rId92" Type="http://schemas.openxmlformats.org/officeDocument/2006/relationships/ctrlProp" Target="../ctrlProps/ctrlProp77.xml"/><Relationship Id="rId162" Type="http://schemas.openxmlformats.org/officeDocument/2006/relationships/ctrlProp" Target="../ctrlProps/ctrlProp147.xml"/><Relationship Id="rId183" Type="http://schemas.openxmlformats.org/officeDocument/2006/relationships/ctrlProp" Target="../ctrlProps/ctrlProp168.xml"/><Relationship Id="rId2" Type="http://schemas.openxmlformats.org/officeDocument/2006/relationships/printerSettings" Target="../printerSettings/printerSettings34.bin"/><Relationship Id="rId29" Type="http://schemas.openxmlformats.org/officeDocument/2006/relationships/ctrlProp" Target="../ctrlProps/ctrlProp14.xml"/><Relationship Id="rId24" Type="http://schemas.openxmlformats.org/officeDocument/2006/relationships/ctrlProp" Target="../ctrlProps/ctrlProp9.xml"/><Relationship Id="rId40" Type="http://schemas.openxmlformats.org/officeDocument/2006/relationships/ctrlProp" Target="../ctrlProps/ctrlProp25.xml"/><Relationship Id="rId45" Type="http://schemas.openxmlformats.org/officeDocument/2006/relationships/ctrlProp" Target="../ctrlProps/ctrlProp30.xml"/><Relationship Id="rId66" Type="http://schemas.openxmlformats.org/officeDocument/2006/relationships/ctrlProp" Target="../ctrlProps/ctrlProp51.xml"/><Relationship Id="rId87" Type="http://schemas.openxmlformats.org/officeDocument/2006/relationships/ctrlProp" Target="../ctrlProps/ctrlProp72.xml"/><Relationship Id="rId110" Type="http://schemas.openxmlformats.org/officeDocument/2006/relationships/ctrlProp" Target="../ctrlProps/ctrlProp95.xml"/><Relationship Id="rId115" Type="http://schemas.openxmlformats.org/officeDocument/2006/relationships/ctrlProp" Target="../ctrlProps/ctrlProp100.xml"/><Relationship Id="rId131" Type="http://schemas.openxmlformats.org/officeDocument/2006/relationships/ctrlProp" Target="../ctrlProps/ctrlProp116.xml"/><Relationship Id="rId136" Type="http://schemas.openxmlformats.org/officeDocument/2006/relationships/ctrlProp" Target="../ctrlProps/ctrlProp121.xml"/><Relationship Id="rId157" Type="http://schemas.openxmlformats.org/officeDocument/2006/relationships/ctrlProp" Target="../ctrlProps/ctrlProp142.xml"/><Relationship Id="rId178" Type="http://schemas.openxmlformats.org/officeDocument/2006/relationships/ctrlProp" Target="../ctrlProps/ctrlProp163.xml"/><Relationship Id="rId61" Type="http://schemas.openxmlformats.org/officeDocument/2006/relationships/ctrlProp" Target="../ctrlProps/ctrlProp46.xml"/><Relationship Id="rId82" Type="http://schemas.openxmlformats.org/officeDocument/2006/relationships/ctrlProp" Target="../ctrlProps/ctrlProp67.xml"/><Relationship Id="rId152" Type="http://schemas.openxmlformats.org/officeDocument/2006/relationships/ctrlProp" Target="../ctrlProps/ctrlProp137.xml"/><Relationship Id="rId173" Type="http://schemas.openxmlformats.org/officeDocument/2006/relationships/ctrlProp" Target="../ctrlProps/ctrlProp158.xml"/><Relationship Id="rId194" Type="http://schemas.openxmlformats.org/officeDocument/2006/relationships/ctrlProp" Target="../ctrlProps/ctrlProp179.xml"/><Relationship Id="rId19" Type="http://schemas.openxmlformats.org/officeDocument/2006/relationships/ctrlProp" Target="../ctrlProps/ctrlProp4.xml"/><Relationship Id="rId14" Type="http://schemas.openxmlformats.org/officeDocument/2006/relationships/drawing" Target="../drawings/drawing3.xml"/><Relationship Id="rId30" Type="http://schemas.openxmlformats.org/officeDocument/2006/relationships/ctrlProp" Target="../ctrlProps/ctrlProp15.xml"/><Relationship Id="rId35" Type="http://schemas.openxmlformats.org/officeDocument/2006/relationships/ctrlProp" Target="../ctrlProps/ctrlProp20.xml"/><Relationship Id="rId56" Type="http://schemas.openxmlformats.org/officeDocument/2006/relationships/ctrlProp" Target="../ctrlProps/ctrlProp41.xml"/><Relationship Id="rId77" Type="http://schemas.openxmlformats.org/officeDocument/2006/relationships/ctrlProp" Target="../ctrlProps/ctrlProp62.xml"/><Relationship Id="rId100" Type="http://schemas.openxmlformats.org/officeDocument/2006/relationships/ctrlProp" Target="../ctrlProps/ctrlProp85.xml"/><Relationship Id="rId105" Type="http://schemas.openxmlformats.org/officeDocument/2006/relationships/ctrlProp" Target="../ctrlProps/ctrlProp90.xml"/><Relationship Id="rId126" Type="http://schemas.openxmlformats.org/officeDocument/2006/relationships/ctrlProp" Target="../ctrlProps/ctrlProp111.xml"/><Relationship Id="rId147" Type="http://schemas.openxmlformats.org/officeDocument/2006/relationships/ctrlProp" Target="../ctrlProps/ctrlProp132.xml"/><Relationship Id="rId168" Type="http://schemas.openxmlformats.org/officeDocument/2006/relationships/ctrlProp" Target="../ctrlProps/ctrlProp153.xml"/><Relationship Id="rId8" Type="http://schemas.openxmlformats.org/officeDocument/2006/relationships/printerSettings" Target="../printerSettings/printerSettings40.bin"/><Relationship Id="rId51" Type="http://schemas.openxmlformats.org/officeDocument/2006/relationships/ctrlProp" Target="../ctrlProps/ctrlProp36.xml"/><Relationship Id="rId72" Type="http://schemas.openxmlformats.org/officeDocument/2006/relationships/ctrlProp" Target="../ctrlProps/ctrlProp57.xml"/><Relationship Id="rId93" Type="http://schemas.openxmlformats.org/officeDocument/2006/relationships/ctrlProp" Target="../ctrlProps/ctrlProp78.xml"/><Relationship Id="rId98" Type="http://schemas.openxmlformats.org/officeDocument/2006/relationships/ctrlProp" Target="../ctrlProps/ctrlProp83.xml"/><Relationship Id="rId121" Type="http://schemas.openxmlformats.org/officeDocument/2006/relationships/ctrlProp" Target="../ctrlProps/ctrlProp106.xml"/><Relationship Id="rId142" Type="http://schemas.openxmlformats.org/officeDocument/2006/relationships/ctrlProp" Target="../ctrlProps/ctrlProp127.xml"/><Relationship Id="rId163" Type="http://schemas.openxmlformats.org/officeDocument/2006/relationships/ctrlProp" Target="../ctrlProps/ctrlProp148.xml"/><Relationship Id="rId184" Type="http://schemas.openxmlformats.org/officeDocument/2006/relationships/ctrlProp" Target="../ctrlProps/ctrlProp169.xml"/><Relationship Id="rId189" Type="http://schemas.openxmlformats.org/officeDocument/2006/relationships/ctrlProp" Target="../ctrlProps/ctrlProp174.xml"/><Relationship Id="rId3" Type="http://schemas.openxmlformats.org/officeDocument/2006/relationships/printerSettings" Target="../printerSettings/printerSettings35.bin"/><Relationship Id="rId25" Type="http://schemas.openxmlformats.org/officeDocument/2006/relationships/ctrlProp" Target="../ctrlProps/ctrlProp10.xml"/><Relationship Id="rId46" Type="http://schemas.openxmlformats.org/officeDocument/2006/relationships/ctrlProp" Target="../ctrlProps/ctrlProp31.xml"/><Relationship Id="rId67" Type="http://schemas.openxmlformats.org/officeDocument/2006/relationships/ctrlProp" Target="../ctrlProps/ctrlProp52.xml"/><Relationship Id="rId116" Type="http://schemas.openxmlformats.org/officeDocument/2006/relationships/ctrlProp" Target="../ctrlProps/ctrlProp101.xml"/><Relationship Id="rId137" Type="http://schemas.openxmlformats.org/officeDocument/2006/relationships/ctrlProp" Target="../ctrlProps/ctrlProp122.xml"/><Relationship Id="rId158" Type="http://schemas.openxmlformats.org/officeDocument/2006/relationships/ctrlProp" Target="../ctrlProps/ctrlProp143.xml"/><Relationship Id="rId20" Type="http://schemas.openxmlformats.org/officeDocument/2006/relationships/ctrlProp" Target="../ctrlProps/ctrlProp5.xml"/><Relationship Id="rId41" Type="http://schemas.openxmlformats.org/officeDocument/2006/relationships/ctrlProp" Target="../ctrlProps/ctrlProp26.xml"/><Relationship Id="rId62" Type="http://schemas.openxmlformats.org/officeDocument/2006/relationships/ctrlProp" Target="../ctrlProps/ctrlProp47.xml"/><Relationship Id="rId83" Type="http://schemas.openxmlformats.org/officeDocument/2006/relationships/ctrlProp" Target="../ctrlProps/ctrlProp68.xml"/><Relationship Id="rId88" Type="http://schemas.openxmlformats.org/officeDocument/2006/relationships/ctrlProp" Target="../ctrlProps/ctrlProp73.xml"/><Relationship Id="rId111" Type="http://schemas.openxmlformats.org/officeDocument/2006/relationships/ctrlProp" Target="../ctrlProps/ctrlProp96.xml"/><Relationship Id="rId132" Type="http://schemas.openxmlformats.org/officeDocument/2006/relationships/ctrlProp" Target="../ctrlProps/ctrlProp117.xml"/><Relationship Id="rId153" Type="http://schemas.openxmlformats.org/officeDocument/2006/relationships/ctrlProp" Target="../ctrlProps/ctrlProp138.xml"/><Relationship Id="rId174" Type="http://schemas.openxmlformats.org/officeDocument/2006/relationships/ctrlProp" Target="../ctrlProps/ctrlProp159.xml"/><Relationship Id="rId179" Type="http://schemas.openxmlformats.org/officeDocument/2006/relationships/ctrlProp" Target="../ctrlProps/ctrlProp164.xml"/><Relationship Id="rId195" Type="http://schemas.openxmlformats.org/officeDocument/2006/relationships/ctrlProp" Target="../ctrlProps/ctrlProp180.xml"/><Relationship Id="rId190" Type="http://schemas.openxmlformats.org/officeDocument/2006/relationships/ctrlProp" Target="../ctrlProps/ctrlProp175.xml"/><Relationship Id="rId15" Type="http://schemas.openxmlformats.org/officeDocument/2006/relationships/vmlDrawing" Target="../drawings/vmlDrawing2.vml"/><Relationship Id="rId36" Type="http://schemas.openxmlformats.org/officeDocument/2006/relationships/ctrlProp" Target="../ctrlProps/ctrlProp21.xml"/><Relationship Id="rId57" Type="http://schemas.openxmlformats.org/officeDocument/2006/relationships/ctrlProp" Target="../ctrlProps/ctrlProp42.xml"/><Relationship Id="rId106" Type="http://schemas.openxmlformats.org/officeDocument/2006/relationships/ctrlProp" Target="../ctrlProps/ctrlProp91.xml"/><Relationship Id="rId127" Type="http://schemas.openxmlformats.org/officeDocument/2006/relationships/ctrlProp" Target="../ctrlProps/ctrlProp112.xml"/><Relationship Id="rId10" Type="http://schemas.openxmlformats.org/officeDocument/2006/relationships/printerSettings" Target="../printerSettings/printerSettings42.bin"/><Relationship Id="rId31" Type="http://schemas.openxmlformats.org/officeDocument/2006/relationships/ctrlProp" Target="../ctrlProps/ctrlProp16.xml"/><Relationship Id="rId52" Type="http://schemas.openxmlformats.org/officeDocument/2006/relationships/ctrlProp" Target="../ctrlProps/ctrlProp37.xml"/><Relationship Id="rId73" Type="http://schemas.openxmlformats.org/officeDocument/2006/relationships/ctrlProp" Target="../ctrlProps/ctrlProp58.xml"/><Relationship Id="rId78" Type="http://schemas.openxmlformats.org/officeDocument/2006/relationships/ctrlProp" Target="../ctrlProps/ctrlProp63.xml"/><Relationship Id="rId94" Type="http://schemas.openxmlformats.org/officeDocument/2006/relationships/ctrlProp" Target="../ctrlProps/ctrlProp79.xml"/><Relationship Id="rId99" Type="http://schemas.openxmlformats.org/officeDocument/2006/relationships/ctrlProp" Target="../ctrlProps/ctrlProp84.xml"/><Relationship Id="rId101" Type="http://schemas.openxmlformats.org/officeDocument/2006/relationships/ctrlProp" Target="../ctrlProps/ctrlProp86.xml"/><Relationship Id="rId122" Type="http://schemas.openxmlformats.org/officeDocument/2006/relationships/ctrlProp" Target="../ctrlProps/ctrlProp107.xml"/><Relationship Id="rId143" Type="http://schemas.openxmlformats.org/officeDocument/2006/relationships/ctrlProp" Target="../ctrlProps/ctrlProp128.xml"/><Relationship Id="rId148" Type="http://schemas.openxmlformats.org/officeDocument/2006/relationships/ctrlProp" Target="../ctrlProps/ctrlProp133.xml"/><Relationship Id="rId164" Type="http://schemas.openxmlformats.org/officeDocument/2006/relationships/ctrlProp" Target="../ctrlProps/ctrlProp149.xml"/><Relationship Id="rId169" Type="http://schemas.openxmlformats.org/officeDocument/2006/relationships/ctrlProp" Target="../ctrlProps/ctrlProp154.xml"/><Relationship Id="rId185" Type="http://schemas.openxmlformats.org/officeDocument/2006/relationships/ctrlProp" Target="../ctrlProps/ctrlProp170.xml"/><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80" Type="http://schemas.openxmlformats.org/officeDocument/2006/relationships/ctrlProp" Target="../ctrlProps/ctrlProp165.xml"/><Relationship Id="rId26" Type="http://schemas.openxmlformats.org/officeDocument/2006/relationships/ctrlProp" Target="../ctrlProps/ctrlProp11.xml"/><Relationship Id="rId47" Type="http://schemas.openxmlformats.org/officeDocument/2006/relationships/ctrlProp" Target="../ctrlProps/ctrlProp32.xml"/><Relationship Id="rId68" Type="http://schemas.openxmlformats.org/officeDocument/2006/relationships/ctrlProp" Target="../ctrlProps/ctrlProp53.xml"/><Relationship Id="rId89" Type="http://schemas.openxmlformats.org/officeDocument/2006/relationships/ctrlProp" Target="../ctrlProps/ctrlProp74.xml"/><Relationship Id="rId112" Type="http://schemas.openxmlformats.org/officeDocument/2006/relationships/ctrlProp" Target="../ctrlProps/ctrlProp97.xml"/><Relationship Id="rId133" Type="http://schemas.openxmlformats.org/officeDocument/2006/relationships/ctrlProp" Target="../ctrlProps/ctrlProp118.xml"/><Relationship Id="rId154" Type="http://schemas.openxmlformats.org/officeDocument/2006/relationships/ctrlProp" Target="../ctrlProps/ctrlProp139.xml"/><Relationship Id="rId175" Type="http://schemas.openxmlformats.org/officeDocument/2006/relationships/ctrlProp" Target="../ctrlProps/ctrlProp160.xml"/><Relationship Id="rId16" Type="http://schemas.openxmlformats.org/officeDocument/2006/relationships/ctrlProp" Target="../ctrlProps/ctrlProp1.xml"/><Relationship Id="rId37" Type="http://schemas.openxmlformats.org/officeDocument/2006/relationships/ctrlProp" Target="../ctrlProps/ctrlProp22.xml"/><Relationship Id="rId58" Type="http://schemas.openxmlformats.org/officeDocument/2006/relationships/ctrlProp" Target="../ctrlProps/ctrlProp43.xml"/><Relationship Id="rId79" Type="http://schemas.openxmlformats.org/officeDocument/2006/relationships/ctrlProp" Target="../ctrlProps/ctrlProp64.xml"/><Relationship Id="rId102" Type="http://schemas.openxmlformats.org/officeDocument/2006/relationships/ctrlProp" Target="../ctrlProps/ctrlProp87.xml"/><Relationship Id="rId123" Type="http://schemas.openxmlformats.org/officeDocument/2006/relationships/ctrlProp" Target="../ctrlProps/ctrlProp108.xml"/><Relationship Id="rId144" Type="http://schemas.openxmlformats.org/officeDocument/2006/relationships/ctrlProp" Target="../ctrlProps/ctrlProp129.xml"/><Relationship Id="rId90" Type="http://schemas.openxmlformats.org/officeDocument/2006/relationships/ctrlProp" Target="../ctrlProps/ctrlProp75.xml"/><Relationship Id="rId165" Type="http://schemas.openxmlformats.org/officeDocument/2006/relationships/ctrlProp" Target="../ctrlProps/ctrlProp150.xml"/><Relationship Id="rId186" Type="http://schemas.openxmlformats.org/officeDocument/2006/relationships/ctrlProp" Target="../ctrlProps/ctrlProp171.xml"/><Relationship Id="rId27" Type="http://schemas.openxmlformats.org/officeDocument/2006/relationships/ctrlProp" Target="../ctrlProps/ctrlProp12.xml"/><Relationship Id="rId48" Type="http://schemas.openxmlformats.org/officeDocument/2006/relationships/ctrlProp" Target="../ctrlProps/ctrlProp33.xml"/><Relationship Id="rId69" Type="http://schemas.openxmlformats.org/officeDocument/2006/relationships/ctrlProp" Target="../ctrlProps/ctrlProp54.xml"/><Relationship Id="rId113" Type="http://schemas.openxmlformats.org/officeDocument/2006/relationships/ctrlProp" Target="../ctrlProps/ctrlProp98.xml"/><Relationship Id="rId134" Type="http://schemas.openxmlformats.org/officeDocument/2006/relationships/ctrlProp" Target="../ctrlProps/ctrlProp119.xml"/><Relationship Id="rId80" Type="http://schemas.openxmlformats.org/officeDocument/2006/relationships/ctrlProp" Target="../ctrlProps/ctrlProp65.xml"/><Relationship Id="rId155" Type="http://schemas.openxmlformats.org/officeDocument/2006/relationships/ctrlProp" Target="../ctrlProps/ctrlProp140.xml"/><Relationship Id="rId176" Type="http://schemas.openxmlformats.org/officeDocument/2006/relationships/ctrlProp" Target="../ctrlProps/ctrlProp161.xml"/><Relationship Id="rId17" Type="http://schemas.openxmlformats.org/officeDocument/2006/relationships/ctrlProp" Target="../ctrlProps/ctrlProp2.xml"/><Relationship Id="rId38" Type="http://schemas.openxmlformats.org/officeDocument/2006/relationships/ctrlProp" Target="../ctrlProps/ctrlProp23.xml"/><Relationship Id="rId59" Type="http://schemas.openxmlformats.org/officeDocument/2006/relationships/ctrlProp" Target="../ctrlProps/ctrlProp44.xml"/><Relationship Id="rId103" Type="http://schemas.openxmlformats.org/officeDocument/2006/relationships/ctrlProp" Target="../ctrlProps/ctrlProp88.xml"/><Relationship Id="rId124" Type="http://schemas.openxmlformats.org/officeDocument/2006/relationships/ctrlProp" Target="../ctrlProps/ctrlProp109.xml"/><Relationship Id="rId70" Type="http://schemas.openxmlformats.org/officeDocument/2006/relationships/ctrlProp" Target="../ctrlProps/ctrlProp55.xml"/><Relationship Id="rId91" Type="http://schemas.openxmlformats.org/officeDocument/2006/relationships/ctrlProp" Target="../ctrlProps/ctrlProp76.xml"/><Relationship Id="rId145" Type="http://schemas.openxmlformats.org/officeDocument/2006/relationships/ctrlProp" Target="../ctrlProps/ctrlProp130.xml"/><Relationship Id="rId166" Type="http://schemas.openxmlformats.org/officeDocument/2006/relationships/ctrlProp" Target="../ctrlProps/ctrlProp151.xml"/><Relationship Id="rId187" Type="http://schemas.openxmlformats.org/officeDocument/2006/relationships/ctrlProp" Target="../ctrlProps/ctrlProp172.xml"/><Relationship Id="rId1" Type="http://schemas.openxmlformats.org/officeDocument/2006/relationships/printerSettings" Target="../printerSettings/printerSettings33.bin"/><Relationship Id="rId28" Type="http://schemas.openxmlformats.org/officeDocument/2006/relationships/ctrlProp" Target="../ctrlProps/ctrlProp13.xml"/><Relationship Id="rId49" Type="http://schemas.openxmlformats.org/officeDocument/2006/relationships/ctrlProp" Target="../ctrlProps/ctrlProp34.xml"/><Relationship Id="rId114" Type="http://schemas.openxmlformats.org/officeDocument/2006/relationships/ctrlProp" Target="../ctrlProps/ctrlProp99.xml"/><Relationship Id="rId60" Type="http://schemas.openxmlformats.org/officeDocument/2006/relationships/ctrlProp" Target="../ctrlProps/ctrlProp45.xml"/><Relationship Id="rId81" Type="http://schemas.openxmlformats.org/officeDocument/2006/relationships/ctrlProp" Target="../ctrlProps/ctrlProp66.xml"/><Relationship Id="rId135" Type="http://schemas.openxmlformats.org/officeDocument/2006/relationships/ctrlProp" Target="../ctrlProps/ctrlProp120.xml"/><Relationship Id="rId156" Type="http://schemas.openxmlformats.org/officeDocument/2006/relationships/ctrlProp" Target="../ctrlProps/ctrlProp141.xml"/><Relationship Id="rId177" Type="http://schemas.openxmlformats.org/officeDocument/2006/relationships/ctrlProp" Target="../ctrlProps/ctrlProp162.xml"/><Relationship Id="rId18" Type="http://schemas.openxmlformats.org/officeDocument/2006/relationships/ctrlProp" Target="../ctrlProps/ctrlProp3.xml"/><Relationship Id="rId39" Type="http://schemas.openxmlformats.org/officeDocument/2006/relationships/ctrlProp" Target="../ctrlProps/ctrlProp24.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18" Type="http://schemas.openxmlformats.org/officeDocument/2006/relationships/printerSettings" Target="../printerSettings/printerSettings63.bin"/><Relationship Id="rId3" Type="http://schemas.openxmlformats.org/officeDocument/2006/relationships/printerSettings" Target="../printerSettings/printerSettings48.bin"/><Relationship Id="rId21" Type="http://schemas.openxmlformats.org/officeDocument/2006/relationships/vmlDrawing" Target="../drawings/vmlDrawing3.vml"/><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17" Type="http://schemas.openxmlformats.org/officeDocument/2006/relationships/printerSettings" Target="../printerSettings/printerSettings62.bin"/><Relationship Id="rId2" Type="http://schemas.openxmlformats.org/officeDocument/2006/relationships/printerSettings" Target="../printerSettings/printerSettings47.bin"/><Relationship Id="rId16" Type="http://schemas.openxmlformats.org/officeDocument/2006/relationships/printerSettings" Target="../printerSettings/printerSettings61.bin"/><Relationship Id="rId20" Type="http://schemas.openxmlformats.org/officeDocument/2006/relationships/drawing" Target="../drawings/drawing4.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19" Type="http://schemas.openxmlformats.org/officeDocument/2006/relationships/printerSettings" Target="../printerSettings/printerSettings64.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 Id="rId22" Type="http://schemas.openxmlformats.org/officeDocument/2006/relationships/ctrlProp" Target="../ctrlProps/ctrlProp18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printerSettings" Target="../printerSettings/printerSettings8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printerSettings" Target="../printerSettings/printerSettings81.bin"/><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20" Type="http://schemas.openxmlformats.org/officeDocument/2006/relationships/drawing" Target="../drawings/drawing5.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printerSettings" Target="../printerSettings/printerSettings83.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vmlDrawing" Target="../drawings/vmlDrawing4.vml"/><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drawing" Target="../drawings/drawing6.xml"/><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ctrlProp" Target="../ctrlProps/ctrlProp182.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0.bin"/><Relationship Id="rId13" Type="http://schemas.openxmlformats.org/officeDocument/2006/relationships/printerSettings" Target="../printerSettings/printerSettings115.bin"/><Relationship Id="rId18" Type="http://schemas.openxmlformats.org/officeDocument/2006/relationships/printerSettings" Target="../printerSettings/printerSettings120.bin"/><Relationship Id="rId3" Type="http://schemas.openxmlformats.org/officeDocument/2006/relationships/printerSettings" Target="../printerSettings/printerSettings105.bin"/><Relationship Id="rId7" Type="http://schemas.openxmlformats.org/officeDocument/2006/relationships/printerSettings" Target="../printerSettings/printerSettings109.bin"/><Relationship Id="rId12" Type="http://schemas.openxmlformats.org/officeDocument/2006/relationships/printerSettings" Target="../printerSettings/printerSettings114.bin"/><Relationship Id="rId17" Type="http://schemas.openxmlformats.org/officeDocument/2006/relationships/printerSettings" Target="../printerSettings/printerSettings119.bin"/><Relationship Id="rId2" Type="http://schemas.openxmlformats.org/officeDocument/2006/relationships/printerSettings" Target="../printerSettings/printerSettings104.bin"/><Relationship Id="rId16" Type="http://schemas.openxmlformats.org/officeDocument/2006/relationships/printerSettings" Target="../printerSettings/printerSettings118.bin"/><Relationship Id="rId20" Type="http://schemas.openxmlformats.org/officeDocument/2006/relationships/drawing" Target="../drawings/drawing7.xml"/><Relationship Id="rId1" Type="http://schemas.openxmlformats.org/officeDocument/2006/relationships/printerSettings" Target="../printerSettings/printerSettings103.bin"/><Relationship Id="rId6" Type="http://schemas.openxmlformats.org/officeDocument/2006/relationships/printerSettings" Target="../printerSettings/printerSettings108.bin"/><Relationship Id="rId11" Type="http://schemas.openxmlformats.org/officeDocument/2006/relationships/printerSettings" Target="../printerSettings/printerSettings113.bin"/><Relationship Id="rId5" Type="http://schemas.openxmlformats.org/officeDocument/2006/relationships/printerSettings" Target="../printerSettings/printerSettings107.bin"/><Relationship Id="rId15" Type="http://schemas.openxmlformats.org/officeDocument/2006/relationships/printerSettings" Target="../printerSettings/printerSettings117.bin"/><Relationship Id="rId10" Type="http://schemas.openxmlformats.org/officeDocument/2006/relationships/printerSettings" Target="../printerSettings/printerSettings112.bin"/><Relationship Id="rId19" Type="http://schemas.openxmlformats.org/officeDocument/2006/relationships/printerSettings" Target="../printerSettings/printerSettings121.bin"/><Relationship Id="rId4" Type="http://schemas.openxmlformats.org/officeDocument/2006/relationships/printerSettings" Target="../printerSettings/printerSettings106.bin"/><Relationship Id="rId9" Type="http://schemas.openxmlformats.org/officeDocument/2006/relationships/printerSettings" Target="../printerSettings/printerSettings111.bin"/><Relationship Id="rId14" Type="http://schemas.openxmlformats.org/officeDocument/2006/relationships/printerSettings" Target="../printerSettings/printerSettings116.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drawing" Target="../drawings/drawing8.xml"/><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4.bin"/><Relationship Id="rId13" Type="http://schemas.openxmlformats.org/officeDocument/2006/relationships/printerSettings" Target="../printerSettings/printerSettings139.bin"/><Relationship Id="rId18" Type="http://schemas.openxmlformats.org/officeDocument/2006/relationships/printerSettings" Target="../printerSettings/printerSettings144.bin"/><Relationship Id="rId3" Type="http://schemas.openxmlformats.org/officeDocument/2006/relationships/printerSettings" Target="../printerSettings/printerSettings129.bin"/><Relationship Id="rId7" Type="http://schemas.openxmlformats.org/officeDocument/2006/relationships/printerSettings" Target="../printerSettings/printerSettings133.bin"/><Relationship Id="rId12" Type="http://schemas.openxmlformats.org/officeDocument/2006/relationships/printerSettings" Target="../printerSettings/printerSettings138.bin"/><Relationship Id="rId17" Type="http://schemas.openxmlformats.org/officeDocument/2006/relationships/printerSettings" Target="../printerSettings/printerSettings143.bin"/><Relationship Id="rId2" Type="http://schemas.openxmlformats.org/officeDocument/2006/relationships/printerSettings" Target="../printerSettings/printerSettings128.bin"/><Relationship Id="rId16" Type="http://schemas.openxmlformats.org/officeDocument/2006/relationships/printerSettings" Target="../printerSettings/printerSettings142.bin"/><Relationship Id="rId20" Type="http://schemas.openxmlformats.org/officeDocument/2006/relationships/drawing" Target="../drawings/drawing9.xml"/><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11" Type="http://schemas.openxmlformats.org/officeDocument/2006/relationships/printerSettings" Target="../printerSettings/printerSettings137.bin"/><Relationship Id="rId5" Type="http://schemas.openxmlformats.org/officeDocument/2006/relationships/printerSettings" Target="../printerSettings/printerSettings131.bin"/><Relationship Id="rId15" Type="http://schemas.openxmlformats.org/officeDocument/2006/relationships/printerSettings" Target="../printerSettings/printerSettings141.bin"/><Relationship Id="rId10" Type="http://schemas.openxmlformats.org/officeDocument/2006/relationships/printerSettings" Target="../printerSettings/printerSettings136.bin"/><Relationship Id="rId19" Type="http://schemas.openxmlformats.org/officeDocument/2006/relationships/printerSettings" Target="../printerSettings/printerSettings145.bin"/><Relationship Id="rId4" Type="http://schemas.openxmlformats.org/officeDocument/2006/relationships/printerSettings" Target="../printerSettings/printerSettings130.bin"/><Relationship Id="rId9" Type="http://schemas.openxmlformats.org/officeDocument/2006/relationships/printerSettings" Target="../printerSettings/printerSettings135.bin"/><Relationship Id="rId14" Type="http://schemas.openxmlformats.org/officeDocument/2006/relationships/printerSettings" Target="../printerSettings/printerSettings1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3.bin"/><Relationship Id="rId13" Type="http://schemas.openxmlformats.org/officeDocument/2006/relationships/printerSettings" Target="../printerSettings/printerSettings158.bin"/><Relationship Id="rId3" Type="http://schemas.openxmlformats.org/officeDocument/2006/relationships/printerSettings" Target="../printerSettings/printerSettings148.bin"/><Relationship Id="rId7" Type="http://schemas.openxmlformats.org/officeDocument/2006/relationships/printerSettings" Target="../printerSettings/printerSettings152.bin"/><Relationship Id="rId12" Type="http://schemas.openxmlformats.org/officeDocument/2006/relationships/printerSettings" Target="../printerSettings/printerSettings157.bin"/><Relationship Id="rId17" Type="http://schemas.openxmlformats.org/officeDocument/2006/relationships/drawing" Target="../drawings/drawing10.xml"/><Relationship Id="rId2" Type="http://schemas.openxmlformats.org/officeDocument/2006/relationships/printerSettings" Target="../printerSettings/printerSettings147.bin"/><Relationship Id="rId16" Type="http://schemas.openxmlformats.org/officeDocument/2006/relationships/printerSettings" Target="../printerSettings/printerSettings161.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11" Type="http://schemas.openxmlformats.org/officeDocument/2006/relationships/printerSettings" Target="../printerSettings/printerSettings156.bin"/><Relationship Id="rId5" Type="http://schemas.openxmlformats.org/officeDocument/2006/relationships/printerSettings" Target="../printerSettings/printerSettings150.bin"/><Relationship Id="rId15" Type="http://schemas.openxmlformats.org/officeDocument/2006/relationships/printerSettings" Target="../printerSettings/printerSettings160.bin"/><Relationship Id="rId10" Type="http://schemas.openxmlformats.org/officeDocument/2006/relationships/printerSettings" Target="../printerSettings/printerSettings155.bin"/><Relationship Id="rId4" Type="http://schemas.openxmlformats.org/officeDocument/2006/relationships/printerSettings" Target="../printerSettings/printerSettings149.bin"/><Relationship Id="rId9" Type="http://schemas.openxmlformats.org/officeDocument/2006/relationships/printerSettings" Target="../printerSettings/printerSettings154.bin"/><Relationship Id="rId14" Type="http://schemas.openxmlformats.org/officeDocument/2006/relationships/printerSettings" Target="../printerSettings/printerSettings15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9.bin"/><Relationship Id="rId13" Type="http://schemas.openxmlformats.org/officeDocument/2006/relationships/printerSettings" Target="../printerSettings/printerSettings174.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printerSettings" Target="../printerSettings/printerSettings173.bin"/><Relationship Id="rId17" Type="http://schemas.openxmlformats.org/officeDocument/2006/relationships/drawing" Target="../drawings/drawing11.xml"/><Relationship Id="rId2" Type="http://schemas.openxmlformats.org/officeDocument/2006/relationships/printerSettings" Target="../printerSettings/printerSettings163.bin"/><Relationship Id="rId16" Type="http://schemas.openxmlformats.org/officeDocument/2006/relationships/printerSettings" Target="../printerSettings/printerSettings177.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5" Type="http://schemas.openxmlformats.org/officeDocument/2006/relationships/printerSettings" Target="../printerSettings/printerSettings17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 Id="rId14" Type="http://schemas.openxmlformats.org/officeDocument/2006/relationships/printerSettings" Target="../printerSettings/printerSettings1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3" Type="http://schemas.openxmlformats.org/officeDocument/2006/relationships/printerSettings" Target="../printerSettings/printerSettings180.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2" Type="http://schemas.openxmlformats.org/officeDocument/2006/relationships/printerSettings" Target="../printerSettings/printerSettings179.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5" Type="http://schemas.openxmlformats.org/officeDocument/2006/relationships/printerSettings" Target="../printerSettings/printerSettings182.bin"/><Relationship Id="rId10" Type="http://schemas.openxmlformats.org/officeDocument/2006/relationships/printerSettings" Target="../printerSettings/printerSettings187.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183.xml"/><Relationship Id="rId3" Type="http://schemas.openxmlformats.org/officeDocument/2006/relationships/printerSettings" Target="../printerSettings/printerSettings193.bin"/><Relationship Id="rId7" Type="http://schemas.openxmlformats.org/officeDocument/2006/relationships/vmlDrawing" Target="../drawings/vmlDrawing5.vml"/><Relationship Id="rId2" Type="http://schemas.openxmlformats.org/officeDocument/2006/relationships/printerSettings" Target="../printerSettings/printerSettings192.bin"/><Relationship Id="rId1" Type="http://schemas.openxmlformats.org/officeDocument/2006/relationships/printerSettings" Target="../printerSettings/printerSettings191.bin"/><Relationship Id="rId6" Type="http://schemas.openxmlformats.org/officeDocument/2006/relationships/drawing" Target="../drawings/drawing13.xml"/><Relationship Id="rId5" Type="http://schemas.openxmlformats.org/officeDocument/2006/relationships/printerSettings" Target="../printerSettings/printerSettings195.bin"/><Relationship Id="rId10" Type="http://schemas.openxmlformats.org/officeDocument/2006/relationships/ctrlProp" Target="../ctrlProps/ctrlProp185.xml"/><Relationship Id="rId4" Type="http://schemas.openxmlformats.org/officeDocument/2006/relationships/printerSettings" Target="../printerSettings/printerSettings194.bin"/><Relationship Id="rId9" Type="http://schemas.openxmlformats.org/officeDocument/2006/relationships/ctrlProp" Target="../ctrlProps/ctrlProp184.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3" Type="http://schemas.openxmlformats.org/officeDocument/2006/relationships/printerSettings" Target="../printerSettings/printerSettings198.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2" Type="http://schemas.openxmlformats.org/officeDocument/2006/relationships/printerSettings" Target="../printerSettings/printerSettings197.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5" Type="http://schemas.openxmlformats.org/officeDocument/2006/relationships/printerSettings" Target="../printerSettings/printerSettings200.bin"/><Relationship Id="rId10" Type="http://schemas.openxmlformats.org/officeDocument/2006/relationships/printerSettings" Target="../printerSettings/printerSettings205.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autoPageBreaks="0"/>
  </sheetPr>
  <dimension ref="A1:J18"/>
  <sheetViews>
    <sheetView showGridLines="0" zoomScaleSheetLayoutView="100" workbookViewId="0">
      <selection activeCell="B4" sqref="B4"/>
    </sheetView>
  </sheetViews>
  <sheetFormatPr defaultRowHeight="16.5"/>
  <cols>
    <col min="1" max="1" width="9.85546875" style="213" customWidth="1"/>
    <col min="2" max="2" width="6.28515625" style="213" customWidth="1"/>
    <col min="3" max="3" width="51.7109375" style="213" customWidth="1"/>
    <col min="4" max="4" width="50.42578125" style="213" customWidth="1"/>
    <col min="5" max="5" width="20.28515625" style="213" customWidth="1"/>
    <col min="6" max="6" width="9.85546875" style="213" customWidth="1"/>
    <col min="7" max="16384" width="9.140625" style="208"/>
  </cols>
  <sheetData>
    <row r="1" spans="1:10" ht="20.100000000000001" customHeight="1">
      <c r="A1" s="328" t="s">
        <v>518</v>
      </c>
      <c r="B1" s="339" t="s">
        <v>54</v>
      </c>
      <c r="C1" s="339"/>
      <c r="D1" s="339"/>
      <c r="E1" s="339"/>
      <c r="F1" s="331" t="s">
        <v>97</v>
      </c>
    </row>
    <row r="2" spans="1:10" ht="74.25" customHeight="1">
      <c r="A2" s="329"/>
      <c r="B2" s="340" t="s">
        <v>528</v>
      </c>
      <c r="C2" s="340"/>
      <c r="D2" s="340"/>
      <c r="E2" s="340"/>
      <c r="F2" s="332"/>
    </row>
    <row r="3" spans="1:10" ht="20.100000000000001" customHeight="1">
      <c r="A3" s="329"/>
      <c r="B3" s="323" t="s">
        <v>532</v>
      </c>
      <c r="C3" s="324"/>
      <c r="D3" s="324"/>
      <c r="E3" s="325"/>
      <c r="F3" s="332"/>
    </row>
    <row r="4" spans="1:10" s="210" customFormat="1" ht="20.25" customHeight="1">
      <c r="A4" s="329"/>
      <c r="B4" s="209">
        <v>1</v>
      </c>
      <c r="C4" s="326" t="s">
        <v>55</v>
      </c>
      <c r="D4" s="326"/>
      <c r="E4" s="326"/>
      <c r="F4" s="332"/>
    </row>
    <row r="5" spans="1:10" s="212" customFormat="1" ht="23.25" customHeight="1">
      <c r="A5" s="329"/>
      <c r="B5" s="211">
        <v>2</v>
      </c>
      <c r="C5" s="327" t="s">
        <v>430</v>
      </c>
      <c r="D5" s="327"/>
      <c r="E5" s="327"/>
      <c r="F5" s="332"/>
    </row>
    <row r="6" spans="1:10" s="210" customFormat="1" ht="26.25" customHeight="1">
      <c r="A6" s="329"/>
      <c r="B6" s="209">
        <v>3</v>
      </c>
      <c r="C6" s="326" t="s">
        <v>205</v>
      </c>
      <c r="D6" s="326"/>
      <c r="E6" s="326"/>
      <c r="F6" s="332"/>
    </row>
    <row r="7" spans="1:10" s="210" customFormat="1" ht="27.75" customHeight="1">
      <c r="A7" s="329"/>
      <c r="B7" s="209">
        <v>4</v>
      </c>
      <c r="C7" s="326" t="s">
        <v>379</v>
      </c>
      <c r="D7" s="326"/>
      <c r="E7" s="326"/>
      <c r="F7" s="332"/>
    </row>
    <row r="8" spans="1:10" s="210" customFormat="1" ht="9.75" customHeight="1">
      <c r="A8" s="329"/>
      <c r="B8" s="209"/>
      <c r="C8" s="326"/>
      <c r="D8" s="326"/>
      <c r="E8" s="326"/>
      <c r="F8" s="332"/>
    </row>
    <row r="9" spans="1:10" s="210" customFormat="1" ht="57" hidden="1" customHeight="1">
      <c r="A9" s="329"/>
      <c r="B9" s="209">
        <v>8</v>
      </c>
      <c r="C9" s="326" t="s">
        <v>159</v>
      </c>
      <c r="D9" s="326"/>
      <c r="E9" s="326"/>
      <c r="F9" s="332"/>
    </row>
    <row r="10" spans="1:10" s="210" customFormat="1" ht="44.25" hidden="1" customHeight="1">
      <c r="A10" s="329"/>
      <c r="B10" s="209">
        <v>9</v>
      </c>
      <c r="C10" s="326" t="s">
        <v>160</v>
      </c>
      <c r="D10" s="326"/>
      <c r="E10" s="326"/>
      <c r="F10" s="332"/>
    </row>
    <row r="11" spans="1:10" ht="8.1" customHeight="1">
      <c r="A11" s="329"/>
      <c r="F11" s="332"/>
    </row>
    <row r="12" spans="1:10" ht="23.25" customHeight="1">
      <c r="A12" s="329"/>
      <c r="B12" s="334"/>
      <c r="C12" s="334"/>
      <c r="D12" s="334"/>
      <c r="E12" s="334"/>
      <c r="F12" s="332"/>
    </row>
    <row r="13" spans="1:10" ht="8.1" customHeight="1">
      <c r="A13" s="329"/>
      <c r="B13" s="214"/>
      <c r="C13" s="214"/>
      <c r="D13" s="214"/>
      <c r="E13" s="214"/>
      <c r="F13" s="332"/>
    </row>
    <row r="14" spans="1:10" ht="20.100000000000001" customHeight="1">
      <c r="A14" s="329"/>
      <c r="B14" s="337" t="s">
        <v>50</v>
      </c>
      <c r="C14" s="337"/>
      <c r="D14" s="337"/>
      <c r="E14" s="215"/>
      <c r="F14" s="332"/>
    </row>
    <row r="15" spans="1:10" ht="15.95" customHeight="1">
      <c r="A15" s="329"/>
      <c r="B15" s="335" t="s">
        <v>51</v>
      </c>
      <c r="C15" s="335"/>
      <c r="D15" s="335"/>
      <c r="F15" s="332"/>
    </row>
    <row r="16" spans="1:10" ht="20.100000000000001" customHeight="1">
      <c r="A16" s="329"/>
      <c r="B16" s="336" t="s">
        <v>52</v>
      </c>
      <c r="C16" s="336"/>
      <c r="D16" s="336"/>
      <c r="E16" s="215"/>
      <c r="F16" s="332"/>
      <c r="G16" s="216"/>
      <c r="H16" s="216"/>
      <c r="I16" s="216"/>
      <c r="J16" s="216"/>
    </row>
    <row r="17" spans="1:10" ht="15.95" customHeight="1">
      <c r="A17" s="330"/>
      <c r="B17" s="338" t="s">
        <v>53</v>
      </c>
      <c r="C17" s="338"/>
      <c r="D17" s="338"/>
      <c r="E17" s="214"/>
      <c r="F17" s="333"/>
      <c r="G17" s="216"/>
      <c r="H17" s="216"/>
      <c r="I17" s="216"/>
      <c r="J17" s="216"/>
    </row>
    <row r="18" spans="1:10">
      <c r="B18" s="217"/>
      <c r="C18" s="217"/>
      <c r="D18" s="217"/>
      <c r="E18" s="217"/>
    </row>
  </sheetData>
  <sheetProtection algorithmName="SHA-512" hashValue="3JJc2sMzVoGWAlcqrUsf8dSHHkNIKhLIS+DqlZHFwrFOHV5M/7MntI3YB4Y59oDF9FILLyIAUYDYs6yhsBOYcQ==" saltValue="3ZGgpiEPQu3qkkycDlsBmA==" spinCount="100000" sheet="1" selectLockedCells="1"/>
  <customSheetViews>
    <customSheetView guid="{1D30FCEC-0823-4194-B4FA-B1AB33D613C6}" showGridLines="0" hiddenRows="1">
      <selection activeCell="B4" sqref="B4"/>
      <rowBreaks count="1" manualBreakCount="1">
        <brk id="17" max="16383" man="1"/>
      </rowBreaks>
      <pageMargins left="0.15748031496063" right="0.23622047244094499" top="0.97" bottom="0.4" header="0.56999999999999995" footer="0.21"/>
      <printOptions horizontalCentered="1"/>
      <pageSetup paperSize="9" scale="89" orientation="landscape" r:id="rId1"/>
      <headerFooter alignWithMargins="0"/>
    </customSheetView>
    <customSheetView guid="{DF819C10-7533-4A2E-B278-90B3B38A4AE6}" showGridLines="0" printArea="1" hiddenRows="1" topLeftCell="B1">
      <selection activeCell="B2" sqref="B2:E2"/>
      <rowBreaks count="1" manualBreakCount="1">
        <brk id="17" max="16383" man="1"/>
      </rowBreaks>
      <pageMargins left="0.15748031496063" right="0.23622047244094499" top="0.97" bottom="0.4" header="0.56999999999999995" footer="0.21"/>
      <printOptions horizontalCentered="1"/>
      <pageSetup paperSize="9" scale="89" orientation="landscape" r:id="rId2"/>
      <headerFooter alignWithMargins="0"/>
    </customSheetView>
    <customSheetView guid="{863DE73B-EDD5-4C94-B877-7C156CB081F7}" showPageBreaks="1" showGridLines="0" printArea="1" hiddenRows="1">
      <selection activeCell="B11" sqref="A11:IV12"/>
      <rowBreaks count="1" manualBreakCount="1">
        <brk id="19" max="16383" man="1"/>
      </rowBreaks>
      <pageMargins left="0.15748031496063" right="0.23622047244094499" top="0.97" bottom="0.4" header="0.56999999999999995" footer="0.21"/>
      <printOptions horizontalCentered="1"/>
      <pageSetup paperSize="9" scale="89" orientation="landscape" r:id="rId3"/>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15748031496063" right="0.23622047244094499" top="0.97" bottom="0.4" header="0.56999999999999995" footer="0.21"/>
      <printOptions horizontalCentered="1"/>
      <pageSetup paperSize="9" scale="89" orientation="landscape" r:id="rId4"/>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3545AE1A-D3DD-4FC8-880A-180A3F66AD42}" scale="85" showPageBreaks="1" showGridLines="0" printArea="1" view="pageBreakPreview" topLeftCell="A13">
      <selection activeCell="C5" sqref="C5:E5"/>
      <rowBreaks count="1" manualBreakCount="1">
        <brk id="19"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C0D2F720-9CF1-451B-A21B-46E9EE29F95A}" scale="85" showPageBreaks="1" showGridLines="0" printArea="1" view="pageBreakPreview">
      <selection activeCell="C5" sqref="C5:E5"/>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629BDD3E-4046-451D-8D01-11325237A091}" showGridLines="0">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61A8E90E-9DEC-4083-98B2-482D9678BA93}" showGridLines="0" hiddenRows="1">
      <selection activeCell="B11" sqref="A11:IV12"/>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7A02FADF-FB74-44D6-AE2E-6BA6F576C5AC}" showPageBreaks="1" showGridLines="0" printArea="1" hiddenRows="1" view="pageBreakPreview" topLeftCell="B1">
      <selection activeCell="D11" sqref="D11"/>
      <rowBreaks count="1" manualBreakCount="1">
        <brk id="17"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7864A1E9-45AA-437B-9096-371AEFEFEEA9}" showPageBreaks="1" showGridLines="0" printArea="1" hiddenRows="1" view="pageBreakPreview" topLeftCell="B1">
      <selection activeCell="B3" sqref="B3:E3"/>
      <rowBreaks count="1" manualBreakCount="1">
        <brk id="17"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08E040A3-FE2E-4DB6-B0FA-28C7BC299ABF}" showPageBreaks="1" showGridLines="0" printArea="1" hiddenRows="1" view="pageBreakPreview" topLeftCell="B1">
      <selection activeCell="C5" sqref="C5:E5"/>
      <rowBreaks count="1" manualBreakCount="1">
        <brk id="17"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EB191E35-F197-401E-A21D-A16B6A4798F5}" showPageBreaks="1" showGridLines="0" printArea="1" hiddenRows="1" view="pageBreakPreview" topLeftCell="B1">
      <selection activeCell="E23" sqref="E23"/>
      <rowBreaks count="1" manualBreakCount="1">
        <brk id="17"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s>
  <mergeCells count="17">
    <mergeCell ref="B2:E2"/>
    <mergeCell ref="B3:E3"/>
    <mergeCell ref="C4:E4"/>
    <mergeCell ref="C5:E5"/>
    <mergeCell ref="A1:A17"/>
    <mergeCell ref="F1:F17"/>
    <mergeCell ref="B12:E12"/>
    <mergeCell ref="C7:E7"/>
    <mergeCell ref="B15:D15"/>
    <mergeCell ref="B16:D16"/>
    <mergeCell ref="B14:D14"/>
    <mergeCell ref="C6:E6"/>
    <mergeCell ref="B17:D17"/>
    <mergeCell ref="C10:E10"/>
    <mergeCell ref="C9:E9"/>
    <mergeCell ref="C8:E8"/>
    <mergeCell ref="B1:E1"/>
  </mergeCells>
  <phoneticPr fontId="18" type="noConversion"/>
  <printOptions horizontalCentered="1"/>
  <pageMargins left="0.15748031496063" right="0.23622047244094499" top="0.97" bottom="0.4" header="0.56999999999999995" footer="0.21"/>
  <pageSetup paperSize="9" scale="89" orientation="landscape" r:id="rId19"/>
  <headerFooter alignWithMargins="0"/>
  <rowBreaks count="1" manualBreakCount="1">
    <brk id="17" max="16383" man="1"/>
  </rowBreaks>
  <drawing r:id="rId2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6"/>
  </sheetPr>
  <dimension ref="A1:X24"/>
  <sheetViews>
    <sheetView tabSelected="1" view="pageBreakPreview" topLeftCell="B1" zoomScaleSheetLayoutView="100" workbookViewId="0">
      <selection activeCell="D10" sqref="D10"/>
    </sheetView>
  </sheetViews>
  <sheetFormatPr defaultRowHeight="16.5"/>
  <cols>
    <col min="1" max="1" width="9.140625" style="54" hidden="1" customWidth="1"/>
    <col min="2" max="2" width="38" style="96" customWidth="1"/>
    <col min="3" max="3" width="10.28515625" style="96" customWidth="1"/>
    <col min="4" max="4" width="44.85546875" style="96" customWidth="1"/>
    <col min="5" max="5" width="9.140625" style="54"/>
    <col min="6" max="6" width="9.140625" style="54" hidden="1" customWidth="1"/>
    <col min="7" max="7" width="8.7109375" style="54" hidden="1" customWidth="1"/>
    <col min="8" max="8" width="9.5703125" style="54" hidden="1" customWidth="1"/>
    <col min="9" max="9" width="12" style="54" hidden="1" customWidth="1"/>
    <col min="10" max="24" width="9.140625" style="54" hidden="1" customWidth="1"/>
    <col min="25" max="16384" width="9.140625" style="54"/>
  </cols>
  <sheetData>
    <row r="1" spans="2:9" ht="78" customHeight="1">
      <c r="B1" s="341" t="str">
        <f>Cover!B2</f>
        <v>Pkg-IV: 765kV D/C Koppal PS - Raichur (Common Point (AP32) to Raichur Gantry) Transmission line- (TL02) asociated with Implementation of 3rd Party Filed Quality Assurance for Transmission Lines associated with Transmission Scheme for integration of Renewable Energy Zone (Phase-II) in Koppal-II (Phase-B) in Karnataka.</v>
      </c>
      <c r="C1" s="341"/>
      <c r="D1" s="341"/>
    </row>
    <row r="2" spans="2:9" ht="36.75" customHeight="1">
      <c r="B2" s="342" t="str">
        <f>Cover!B3</f>
        <v xml:space="preserve">SPEC. NO.:SR-I/C&amp;M/WC-4096/2025/RFx-5002004307 (SR1/T/S-MISC/DOM/B00/25/02870) (Pkg-IV) </v>
      </c>
      <c r="C2" s="342"/>
      <c r="D2" s="342"/>
      <c r="G2" s="166" t="s">
        <v>161</v>
      </c>
      <c r="H2" s="92"/>
      <c r="I2" s="92"/>
    </row>
    <row r="3" spans="2:9" ht="15">
      <c r="B3" s="122"/>
      <c r="C3" s="122"/>
      <c r="D3" s="122"/>
      <c r="G3" s="181" t="s">
        <v>97</v>
      </c>
      <c r="H3" s="92"/>
      <c r="I3" s="92"/>
    </row>
    <row r="4" spans="2:9" ht="15">
      <c r="B4" s="343" t="s">
        <v>203</v>
      </c>
      <c r="C4" s="343"/>
      <c r="D4" s="343"/>
      <c r="G4" s="55"/>
      <c r="H4" s="92"/>
      <c r="I4" s="92"/>
    </row>
    <row r="5" spans="2:9" ht="17.25" thickBot="1">
      <c r="B5" s="123"/>
      <c r="C5" s="123"/>
      <c r="D5" s="124"/>
    </row>
    <row r="6" spans="2:9" ht="35.25" customHeight="1">
      <c r="B6" s="125" t="s">
        <v>436</v>
      </c>
      <c r="C6" s="126"/>
      <c r="D6" s="219" t="s">
        <v>161</v>
      </c>
      <c r="G6" s="61">
        <f>IF(D6=G2,1,IF(D6=G3,2,3))</f>
        <v>1</v>
      </c>
    </row>
    <row r="7" spans="2:9" ht="36" customHeight="1">
      <c r="B7" s="127"/>
      <c r="C7" s="128"/>
      <c r="D7" s="129"/>
      <c r="G7" s="61"/>
    </row>
    <row r="8" spans="2:9" ht="12" customHeight="1">
      <c r="B8" s="130" t="str">
        <f>IF(D6= "Joint Venture Bid", "Total Nos. of  Partners in the JV [excluding the Lead Partner]", "")</f>
        <v/>
      </c>
      <c r="C8" s="131"/>
      <c r="D8" s="218" t="s">
        <v>204</v>
      </c>
      <c r="G8" s="61" t="str">
        <f>D8</f>
        <v>2 or more</v>
      </c>
    </row>
    <row r="9" spans="2:9" ht="16.5" customHeight="1">
      <c r="B9" s="132"/>
      <c r="C9" s="133"/>
      <c r="D9" s="134"/>
    </row>
    <row r="10" spans="2:9" ht="21" customHeight="1">
      <c r="B10" s="135" t="str">
        <f>IF(G6=3, "Name of the Lead Partner", "Name of the Bidder")</f>
        <v>Name of the Bidder</v>
      </c>
      <c r="C10" s="136"/>
      <c r="D10" s="229"/>
      <c r="G10" s="56">
        <v>1</v>
      </c>
    </row>
    <row r="11" spans="2:9" ht="27.75" customHeight="1">
      <c r="B11" s="137" t="s">
        <v>345</v>
      </c>
      <c r="C11" s="138"/>
      <c r="D11" s="139"/>
      <c r="G11" s="56" t="s">
        <v>204</v>
      </c>
    </row>
    <row r="12" spans="2:9" ht="19.5" customHeight="1">
      <c r="B12" s="140"/>
      <c r="C12" s="141"/>
      <c r="D12" s="139"/>
    </row>
    <row r="13" spans="2:9" ht="21.75" customHeight="1">
      <c r="B13" s="142"/>
      <c r="C13" s="143"/>
      <c r="D13" s="144"/>
    </row>
    <row r="14" spans="2:9" ht="18.75" customHeight="1">
      <c r="B14" s="145"/>
      <c r="C14" s="124"/>
      <c r="D14" s="230"/>
    </row>
    <row r="15" spans="2:9" ht="20.25" hidden="1" customHeight="1">
      <c r="B15" s="146" t="str">
        <f>IF(AND(D6="JV (Joint Venture)", D8="2 or More"),"Other Partner-2","")</f>
        <v/>
      </c>
      <c r="C15" s="147"/>
      <c r="D15" s="148"/>
    </row>
    <row r="16" spans="2:9" ht="18" hidden="1" customHeight="1">
      <c r="B16" s="149" t="s">
        <v>34</v>
      </c>
      <c r="C16" s="150"/>
      <c r="D16" s="151"/>
    </row>
    <row r="17" spans="2:4" ht="18" hidden="1" customHeight="1">
      <c r="B17" s="152"/>
      <c r="C17" s="153"/>
      <c r="D17" s="151"/>
    </row>
    <row r="18" spans="2:4" ht="21" hidden="1" customHeight="1">
      <c r="B18" s="154"/>
      <c r="C18" s="155"/>
      <c r="D18" s="156"/>
    </row>
    <row r="19" spans="2:4" ht="15" customHeight="1">
      <c r="B19" s="142"/>
      <c r="C19" s="157"/>
      <c r="D19" s="158"/>
    </row>
    <row r="20" spans="2:4" ht="21.75" customHeight="1">
      <c r="B20" s="159" t="s">
        <v>380</v>
      </c>
      <c r="C20" s="160"/>
      <c r="D20" s="232"/>
    </row>
    <row r="21" spans="2:4" ht="23.25" customHeight="1">
      <c r="B21" s="159" t="s">
        <v>381</v>
      </c>
      <c r="C21" s="160"/>
      <c r="D21" s="233"/>
    </row>
    <row r="22" spans="2:4" ht="19.5" customHeight="1">
      <c r="B22" s="161"/>
      <c r="C22" s="162"/>
      <c r="D22" s="231"/>
    </row>
    <row r="23" spans="2:4" ht="21.75" customHeight="1">
      <c r="B23" s="159" t="s">
        <v>21</v>
      </c>
      <c r="C23" s="160"/>
      <c r="D23" s="234"/>
    </row>
    <row r="24" spans="2:4" ht="22.5" customHeight="1" thickBot="1">
      <c r="B24" s="163" t="s">
        <v>22</v>
      </c>
      <c r="C24" s="164"/>
      <c r="D24" s="235"/>
    </row>
  </sheetData>
  <sheetProtection algorithmName="SHA-512" hashValue="yUIdBtoictk95j7NFvQRdGUOZLVQ3fiyc4nNzTdmBTD/aHJQYmoVRUKJSs+Pygsfp/5zZlWkYg34evqGT4ywRQ==" saltValue="DNmXuPOSvWE0IwyxkN2Rag==" spinCount="100000" sheet="1" formatColumns="0" formatRows="0" selectLockedCells="1"/>
  <customSheetViews>
    <customSheetView guid="{1D30FCEC-0823-4194-B4FA-B1AB33D613C6}" showPageBreaks="1" printArea="1" hiddenRows="1" hiddenColumns="1" view="pageBreakPreview" topLeftCell="B1">
      <selection activeCell="D23" sqref="D23"/>
      <pageMargins left="0.86" right="0.32" top="0.71" bottom="0.31" header="0.54" footer="0.19"/>
      <pageSetup scale="105" orientation="portrait" r:id="rId1"/>
      <headerFooter alignWithMargins="0"/>
    </customSheetView>
    <customSheetView guid="{DF819C10-7533-4A2E-B278-90B3B38A4AE6}" showPageBreaks="1" printArea="1" hiddenRows="1" hiddenColumns="1" view="pageBreakPreview" topLeftCell="B1">
      <selection activeCell="D13" sqref="D13"/>
      <pageMargins left="0.86" right="0.32" top="0.71" bottom="0.31" header="0.54" footer="0.19"/>
      <pageSetup scale="105" orientation="portrait" r:id="rId2"/>
      <headerFooter alignWithMargins="0"/>
    </customSheetView>
    <customSheetView guid="{863DE73B-EDD5-4C94-B877-7C156CB081F7}" hiddenRows="1" hiddenColumns="1" topLeftCell="B1">
      <selection activeCell="D33" sqref="D33"/>
      <pageMargins left="0.86" right="0.32" top="0.71" bottom="0.31" header="0.54" footer="0.19"/>
      <pageSetup scale="105" orientation="portrait" horizontalDpi="300" verticalDpi="300" r:id="rId3"/>
      <headerFooter alignWithMargins="0"/>
    </customSheetView>
    <customSheetView guid="{6B2C1320-5106-401D-86E8-03FFC7419150}" showPageBreaks="1" printArea="1" hiddenRows="1" hiddenColumns="1" view="pageBreakPreview" showRuler="0" topLeftCell="B1">
      <selection activeCell="D6" sqref="D6"/>
      <pageMargins left="0.86" right="0.32" top="0.71" bottom="0.31" header="0.54" footer="0.19"/>
      <pageSetup scale="105" orientation="portrait" horizontalDpi="300" verticalDpi="300" r:id="rId4"/>
      <headerFooter alignWithMargins="0"/>
    </customSheetView>
    <customSheetView guid="{3545AE1A-D3DD-4FC8-880A-180A3F66AD42}" showPageBreaks="1" printArea="1" hiddenRows="1" hiddenColumns="1" view="pageBreakPreview" topLeftCell="B4">
      <selection activeCell="D8" sqref="D8"/>
      <pageMargins left="0.86" right="0.32" top="0.71" bottom="0.31" header="0.54" footer="0.19"/>
      <pageSetup scale="105" orientation="portrait" horizontalDpi="300" verticalDpi="300" r:id="rId5"/>
      <headerFooter alignWithMargins="0"/>
    </customSheetView>
    <customSheetView guid="{C0D2F720-9CF1-451B-A21B-46E9EE29F95A}" showPageBreaks="1" printArea="1" hiddenRows="1" hiddenColumns="1" view="pageBreakPreview" topLeftCell="B4">
      <selection activeCell="D8" sqref="D8"/>
      <pageMargins left="0.86" right="0.32" top="0.71" bottom="0.31" header="0.54" footer="0.19"/>
      <pageSetup scale="105" orientation="portrait" horizontalDpi="300" verticalDpi="300" r:id="rId6"/>
      <headerFooter alignWithMargins="0"/>
    </customSheetView>
    <customSheetView guid="{629BDD3E-4046-451D-8D01-11325237A091}" hiddenRows="1" hiddenColumns="1" topLeftCell="B19">
      <selection activeCell="D6" sqref="D6"/>
      <pageMargins left="0.86" right="0.32" top="0.71" bottom="0.31" header="0.54" footer="0.19"/>
      <pageSetup scale="105" orientation="portrait" horizontalDpi="300" verticalDpi="300" r:id="rId7"/>
      <headerFooter alignWithMargins="0"/>
    </customSheetView>
    <customSheetView guid="{61A8E90E-9DEC-4083-98B2-482D9678BA93}" hiddenRows="1" hiddenColumns="1" topLeftCell="B1">
      <selection activeCell="B11" sqref="A11:IV12"/>
      <pageMargins left="0.86" right="0.32" top="0.71" bottom="0.31" header="0.54" footer="0.19"/>
      <pageSetup scale="105" orientation="portrait" horizontalDpi="300" verticalDpi="300" r:id="rId8"/>
      <headerFooter alignWithMargins="0"/>
    </customSheetView>
    <customSheetView guid="{7A02FADF-FB74-44D6-AE2E-6BA6F576C5AC}" showPageBreaks="1" printArea="1" hiddenRows="1" hiddenColumns="1" view="pageBreakPreview" topLeftCell="B7">
      <selection activeCell="D10" sqref="D10"/>
      <pageMargins left="0.86" right="0.32" top="0.71" bottom="0.31" header="0.54" footer="0.19"/>
      <pageSetup scale="105" orientation="portrait" r:id="rId9"/>
      <headerFooter alignWithMargins="0"/>
    </customSheetView>
    <customSheetView guid="{7864A1E9-45AA-437B-9096-371AEFEFEEA9}" showPageBreaks="1" printArea="1" hiddenRows="1" hiddenColumns="1" view="pageBreakPreview" topLeftCell="B4">
      <selection activeCell="D23" sqref="D23:D24"/>
      <pageMargins left="0.86" right="0.32" top="0.71" bottom="0.31" header="0.54" footer="0.19"/>
      <pageSetup scale="105" orientation="portrait" r:id="rId10"/>
      <headerFooter alignWithMargins="0"/>
    </customSheetView>
    <customSheetView guid="{08E040A3-FE2E-4DB6-B0FA-28C7BC299ABF}" showPageBreaks="1" printArea="1" hiddenRows="1" hiddenColumns="1" view="pageBreakPreview" topLeftCell="B1">
      <selection activeCell="D10" sqref="D10"/>
      <pageMargins left="0.86" right="0.32" top="0.71" bottom="0.31" header="0.54" footer="0.19"/>
      <pageSetup scale="105" orientation="portrait" r:id="rId11"/>
      <headerFooter alignWithMargins="0"/>
    </customSheetView>
    <customSheetView guid="{EB191E35-F197-401E-A21D-A16B6A4798F5}" showPageBreaks="1" printArea="1" hiddenRows="1" hiddenColumns="1" view="pageBreakPreview" topLeftCell="B1">
      <selection activeCell="D13" sqref="D13"/>
      <pageMargins left="0.86" right="0.32" top="0.71" bottom="0.31" header="0.54" footer="0.19"/>
      <pageSetup scale="105" orientation="portrait" r:id="rId12"/>
      <headerFooter alignWithMargins="0"/>
    </customSheetView>
  </customSheetViews>
  <mergeCells count="3">
    <mergeCell ref="B1:D1"/>
    <mergeCell ref="B2:D2"/>
    <mergeCell ref="B4:D4"/>
  </mergeCells>
  <phoneticPr fontId="29" type="noConversion"/>
  <conditionalFormatting sqref="B15:B19">
    <cfRule type="expression" dxfId="11" priority="5" stopIfTrue="1">
      <formula>$D$6="Indian 765kV Reactor Manufacturer {as per sl. no. 1.2 of Annexure-A (BDS) of Vol-I (Conditions of Contract)}"</formula>
    </cfRule>
  </conditionalFormatting>
  <conditionalFormatting sqref="B15:C19">
    <cfRule type="expression" dxfId="10" priority="3" stopIfTrue="1">
      <formula>$D$6="765kV Reactor Manufacturer {as per sl. no. 1.1 of Annexure-A (BDS) of Vol-I (Conditions of Contract)}"</formula>
    </cfRule>
  </conditionalFormatting>
  <conditionalFormatting sqref="D8">
    <cfRule type="expression" dxfId="9" priority="12" stopIfTrue="1">
      <formula>$B$8="Total Nos. of  Partners in the JV [excluding the Lead Partner]"</formula>
    </cfRule>
  </conditionalFormatting>
  <conditionalFormatting sqref="D9">
    <cfRule type="expression" dxfId="8" priority="1" stopIfTrue="1">
      <formula>$AA$8=0</formula>
    </cfRule>
  </conditionalFormatting>
  <conditionalFormatting sqref="D15:D18">
    <cfRule type="expression" dxfId="7" priority="6" stopIfTrue="1">
      <formula>$D$6="Joint Venture Bid {as per sl. no. 3.0 of Annexure-A (BDS) of Vol-I (Conditions of Contract)}"</formula>
    </cfRule>
  </conditionalFormatting>
  <dataValidations count="3">
    <dataValidation type="date" allowBlank="1" showInputMessage="1" showErrorMessage="1" error="Enter date in dd-mmm-yy format. Example 01-oct-10" sqref="D23" xr:uid="{00000000-0002-0000-0100-000000000000}">
      <formula1>AB18</formula1>
      <formula2>AB20</formula2>
    </dataValidation>
    <dataValidation type="list" allowBlank="1" showInputMessage="1" showErrorMessage="1" sqref="D8" xr:uid="{00000000-0002-0000-0100-000001000000}">
      <formula1>$G$10:$G$11</formula1>
    </dataValidation>
    <dataValidation type="list" allowBlank="1" showInputMessage="1" showErrorMessage="1" sqref="D6" xr:uid="{00000000-0002-0000-0100-000002000000}">
      <formula1>$G$2:$G$3</formula1>
    </dataValidation>
  </dataValidations>
  <pageMargins left="0.86" right="0.32" top="0.71" bottom="0.31" header="0.54" footer="0.19"/>
  <pageSetup scale="105" orientation="portrait" r:id="rId13"/>
  <headerFooter alignWithMargins="0"/>
  <drawing r:id="rId14"/>
  <legacyDrawing r:id="rId1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0"/>
  <dimension ref="A1:Y114"/>
  <sheetViews>
    <sheetView showZeros="0" view="pageBreakPreview" topLeftCell="A53" zoomScaleSheetLayoutView="100" workbookViewId="0">
      <selection activeCell="F53" sqref="F53:I53"/>
    </sheetView>
  </sheetViews>
  <sheetFormatPr defaultRowHeight="16.5"/>
  <cols>
    <col min="1" max="1" width="10" style="71" customWidth="1"/>
    <col min="2" max="2" width="12.7109375" style="71" customWidth="1"/>
    <col min="3" max="3" width="11.42578125" style="71" customWidth="1"/>
    <col min="4" max="4" width="12.85546875" style="71" customWidth="1"/>
    <col min="5" max="5" width="17.140625" style="71" customWidth="1"/>
    <col min="6" max="6" width="16.5703125" style="71" customWidth="1"/>
    <col min="7" max="7" width="14.85546875" style="71" customWidth="1"/>
    <col min="8" max="8" width="14.42578125" style="71" customWidth="1"/>
    <col min="9" max="9" width="15.140625" style="71" customWidth="1"/>
    <col min="10" max="10" width="5.85546875" style="71" customWidth="1"/>
    <col min="11" max="11" width="10.5703125" style="71" customWidth="1"/>
    <col min="12" max="12" width="10.28515625" style="71" customWidth="1"/>
    <col min="13" max="13" width="11.85546875" style="71" customWidth="1"/>
    <col min="14" max="14" width="19.28515625" style="71" hidden="1" customWidth="1"/>
    <col min="15" max="15" width="10.42578125" style="71" customWidth="1"/>
    <col min="16" max="16" width="11.42578125" style="71" customWidth="1"/>
    <col min="17" max="17" width="10.7109375" style="71" customWidth="1"/>
    <col min="18" max="18" width="13.7109375" style="71" customWidth="1"/>
    <col min="19" max="21" width="9.140625" style="71"/>
    <col min="22" max="22" width="13.5703125" style="71" customWidth="1"/>
    <col min="23" max="16384" width="9.140625" style="71"/>
  </cols>
  <sheetData>
    <row r="1" spans="1:9" ht="51.75" customHeight="1">
      <c r="A1" s="69" t="str">
        <f>Cover!B3</f>
        <v xml:space="preserve">SPEC. NO.:SR-I/C&amp;M/WC-4096/2025/RFx-5002004307 (SR1/T/S-MISC/DOM/B00/25/02870) (Pkg-IV) </v>
      </c>
      <c r="B1" s="70"/>
      <c r="C1" s="70"/>
      <c r="D1" s="70"/>
      <c r="E1" s="70"/>
      <c r="F1" s="70"/>
      <c r="G1" s="70"/>
      <c r="H1" s="70"/>
      <c r="I1" s="67" t="s">
        <v>206</v>
      </c>
    </row>
    <row r="2" spans="1:9" ht="16.5" customHeight="1"/>
    <row r="3" spans="1:9" ht="69.75" customHeight="1">
      <c r="A3" s="366" t="str">
        <f>Cover!B2</f>
        <v>Pkg-IV: 765kV D/C Koppal PS - Raichur (Common Point (AP32) to Raichur Gantry) Transmission line- (TL02) asociated with Implementation of 3rd Party Filed Quality Assurance for Transmission Lines associated with Transmission Scheme for integration of Renewable Energy Zone (Phase-II) in Koppal-II (Phase-B) in Karnataka.</v>
      </c>
      <c r="B3" s="366"/>
      <c r="C3" s="366"/>
      <c r="D3" s="366"/>
      <c r="E3" s="366"/>
      <c r="F3" s="366"/>
      <c r="G3" s="366"/>
      <c r="H3" s="366"/>
      <c r="I3" s="366"/>
    </row>
    <row r="5" spans="1:9" ht="21.75" customHeight="1">
      <c r="A5" s="367" t="s">
        <v>16</v>
      </c>
      <c r="B5" s="367"/>
      <c r="C5" s="367"/>
      <c r="D5" s="367"/>
      <c r="E5" s="367"/>
      <c r="F5" s="367"/>
      <c r="G5" s="367"/>
      <c r="H5" s="367"/>
      <c r="I5" s="367"/>
    </row>
    <row r="7" spans="1:9">
      <c r="A7" s="72">
        <f>'Name of Bidder'!D10</f>
        <v>0</v>
      </c>
      <c r="G7" s="74"/>
    </row>
    <row r="8" spans="1:9" ht="24.75" customHeight="1">
      <c r="A8" s="371" t="s">
        <v>413</v>
      </c>
      <c r="B8" s="371"/>
      <c r="C8" s="371"/>
      <c r="D8" s="371"/>
      <c r="E8" s="371"/>
      <c r="F8" s="73" t="s">
        <v>416</v>
      </c>
      <c r="G8" s="75"/>
    </row>
    <row r="9" spans="1:9" ht="18" customHeight="1">
      <c r="A9" s="72" t="s">
        <v>346</v>
      </c>
      <c r="B9" s="374">
        <f>'Name of Bidder'!D10</f>
        <v>0</v>
      </c>
      <c r="C9" s="374"/>
      <c r="D9" s="374"/>
      <c r="F9" s="170" t="s">
        <v>511</v>
      </c>
      <c r="G9" s="75"/>
    </row>
    <row r="10" spans="1:9" ht="18" customHeight="1">
      <c r="A10" s="72" t="s">
        <v>347</v>
      </c>
      <c r="B10" s="373">
        <f>'Name of Bidder'!D11</f>
        <v>0</v>
      </c>
      <c r="C10" s="373"/>
      <c r="D10" s="373"/>
      <c r="F10" s="170" t="s">
        <v>414</v>
      </c>
      <c r="G10" s="75"/>
    </row>
    <row r="11" spans="1:9" ht="17.25" customHeight="1">
      <c r="B11" s="373">
        <f>'Name of Bidder'!D12</f>
        <v>0</v>
      </c>
      <c r="C11" s="373"/>
      <c r="D11" s="373"/>
      <c r="F11" s="170" t="s">
        <v>15</v>
      </c>
      <c r="G11" s="75"/>
    </row>
    <row r="12" spans="1:9" ht="18" customHeight="1">
      <c r="B12" s="373">
        <f>'Name of Bidder'!D13</f>
        <v>0</v>
      </c>
      <c r="C12" s="373"/>
      <c r="D12" s="373"/>
      <c r="F12" s="170" t="s">
        <v>415</v>
      </c>
    </row>
    <row r="13" spans="1:9" ht="12.75" customHeight="1">
      <c r="F13" s="170" t="s">
        <v>403</v>
      </c>
    </row>
    <row r="14" spans="1:9">
      <c r="A14" s="71" t="s">
        <v>117</v>
      </c>
    </row>
    <row r="16" spans="1:9" ht="66" customHeight="1">
      <c r="A16" s="372" t="s">
        <v>439</v>
      </c>
      <c r="B16" s="372"/>
      <c r="C16" s="372"/>
      <c r="D16" s="372"/>
      <c r="E16" s="372"/>
      <c r="F16" s="372"/>
      <c r="G16" s="372"/>
      <c r="H16" s="372"/>
      <c r="I16" s="372"/>
    </row>
    <row r="17" spans="1:14" ht="9.75" customHeight="1">
      <c r="A17" s="85"/>
      <c r="B17" s="78"/>
      <c r="C17" s="78"/>
      <c r="D17" s="78"/>
      <c r="E17" s="78"/>
      <c r="F17" s="78"/>
      <c r="G17" s="78"/>
      <c r="H17" s="78"/>
      <c r="I17" s="78"/>
    </row>
    <row r="18" spans="1:14" ht="17.25" customHeight="1">
      <c r="A18" s="372" t="s">
        <v>131</v>
      </c>
      <c r="B18" s="372"/>
      <c r="C18" s="372"/>
      <c r="D18" s="372"/>
      <c r="E18" s="372"/>
      <c r="F18" s="372"/>
      <c r="G18" s="372"/>
      <c r="H18" s="372"/>
      <c r="I18" s="372"/>
      <c r="N18" s="76"/>
    </row>
    <row r="19" spans="1:14" ht="17.25" customHeight="1">
      <c r="A19" s="167" t="s">
        <v>132</v>
      </c>
      <c r="B19" s="372" t="s">
        <v>212</v>
      </c>
      <c r="C19" s="372"/>
      <c r="D19" s="372"/>
      <c r="E19" s="372"/>
      <c r="F19" s="372"/>
      <c r="G19" s="372"/>
      <c r="H19" s="372"/>
      <c r="I19" s="372"/>
      <c r="N19" s="76"/>
    </row>
    <row r="20" spans="1:14">
      <c r="A20" s="85" t="s">
        <v>99</v>
      </c>
      <c r="B20" s="370" t="s">
        <v>133</v>
      </c>
      <c r="C20" s="370"/>
      <c r="D20" s="370"/>
      <c r="E20" s="370"/>
      <c r="F20" s="370"/>
      <c r="G20" s="370"/>
      <c r="H20" s="370"/>
      <c r="I20" s="370"/>
      <c r="N20" s="77">
        <f>'Name of Bidder'!G6</f>
        <v>1</v>
      </c>
    </row>
    <row r="21" spans="1:14">
      <c r="A21" s="85" t="s">
        <v>218</v>
      </c>
      <c r="B21" s="370" t="s">
        <v>134</v>
      </c>
      <c r="C21" s="370"/>
      <c r="D21" s="370"/>
      <c r="E21" s="370"/>
      <c r="F21" s="370"/>
      <c r="G21" s="370"/>
      <c r="H21" s="370"/>
      <c r="I21" s="370"/>
      <c r="N21" s="77" t="str">
        <f>'Name of Bidder'!G8</f>
        <v>2 or more</v>
      </c>
    </row>
    <row r="22" spans="1:14" ht="38.25" customHeight="1">
      <c r="A22" s="85" t="s">
        <v>220</v>
      </c>
      <c r="B22" s="370" t="s">
        <v>135</v>
      </c>
      <c r="C22" s="370"/>
      <c r="D22" s="370"/>
      <c r="E22" s="370"/>
      <c r="F22" s="370"/>
      <c r="G22" s="370"/>
      <c r="H22" s="370"/>
      <c r="I22" s="370"/>
      <c r="J22" s="78"/>
    </row>
    <row r="23" spans="1:14" ht="15.75" customHeight="1">
      <c r="A23" s="85"/>
      <c r="B23" s="78"/>
      <c r="C23" s="78"/>
      <c r="D23" s="78"/>
      <c r="E23" s="78"/>
      <c r="F23" s="78"/>
      <c r="G23" s="78"/>
      <c r="H23" s="78"/>
      <c r="I23" s="78"/>
    </row>
    <row r="24" spans="1:14" ht="25.5" customHeight="1">
      <c r="A24" s="167" t="s">
        <v>136</v>
      </c>
      <c r="B24" s="369" t="s">
        <v>213</v>
      </c>
      <c r="C24" s="369"/>
      <c r="D24" s="369"/>
      <c r="E24" s="369"/>
      <c r="F24" s="369"/>
      <c r="G24" s="369"/>
      <c r="H24" s="369"/>
      <c r="I24" s="369"/>
    </row>
    <row r="25" spans="1:14" ht="23.25" customHeight="1">
      <c r="A25" s="85" t="s">
        <v>99</v>
      </c>
      <c r="B25" s="372" t="s">
        <v>214</v>
      </c>
      <c r="C25" s="372"/>
      <c r="D25" s="372"/>
      <c r="E25" s="372"/>
      <c r="F25" s="372"/>
      <c r="G25" s="372"/>
      <c r="H25" s="372"/>
      <c r="I25" s="372"/>
    </row>
    <row r="26" spans="1:14" ht="11.25" customHeight="1">
      <c r="A26" s="85"/>
      <c r="B26" s="78"/>
      <c r="C26" s="78"/>
      <c r="D26" s="78"/>
      <c r="E26" s="78"/>
      <c r="F26" s="78"/>
      <c r="G26" s="78"/>
      <c r="H26" s="78"/>
      <c r="I26" s="78"/>
      <c r="J26" s="78"/>
    </row>
    <row r="27" spans="1:14" ht="26.25" customHeight="1">
      <c r="A27" s="168" t="s">
        <v>137</v>
      </c>
      <c r="B27" s="368" t="s">
        <v>138</v>
      </c>
      <c r="C27" s="368"/>
      <c r="D27" s="368"/>
      <c r="E27" s="368"/>
      <c r="F27" s="368"/>
      <c r="G27" s="368"/>
      <c r="H27" s="368"/>
      <c r="I27" s="368"/>
    </row>
    <row r="28" spans="1:14" ht="26.25" customHeight="1">
      <c r="A28" s="85"/>
      <c r="B28" s="369" t="s">
        <v>139</v>
      </c>
      <c r="C28" s="369"/>
      <c r="D28" s="369"/>
      <c r="E28" s="369"/>
      <c r="F28" s="369"/>
      <c r="G28" s="369"/>
      <c r="H28" s="369"/>
      <c r="I28" s="369"/>
    </row>
    <row r="29" spans="1:14" ht="41.25" customHeight="1">
      <c r="A29" s="85"/>
      <c r="B29" s="372"/>
      <c r="C29" s="372"/>
      <c r="D29" s="372"/>
      <c r="E29" s="372"/>
      <c r="F29" s="372"/>
      <c r="G29" s="372"/>
      <c r="H29" s="372"/>
      <c r="I29" s="372"/>
    </row>
    <row r="30" spans="1:14" ht="9.75" customHeight="1">
      <c r="A30" s="85"/>
      <c r="B30" s="78"/>
      <c r="C30" s="78"/>
      <c r="D30" s="78"/>
      <c r="E30" s="78"/>
      <c r="F30" s="78"/>
      <c r="G30" s="78"/>
      <c r="H30" s="78"/>
      <c r="I30" s="78"/>
      <c r="J30" s="78"/>
    </row>
    <row r="31" spans="1:14" ht="16.5" customHeight="1">
      <c r="A31" s="346" t="s">
        <v>140</v>
      </c>
      <c r="B31" s="394" t="s">
        <v>141</v>
      </c>
      <c r="C31" s="395"/>
      <c r="D31" s="395"/>
      <c r="E31" s="396"/>
      <c r="F31" s="394" t="s">
        <v>404</v>
      </c>
      <c r="G31" s="395"/>
      <c r="H31" s="395"/>
      <c r="I31" s="396"/>
      <c r="J31" s="78"/>
    </row>
    <row r="32" spans="1:14" ht="5.25" customHeight="1">
      <c r="A32" s="347"/>
      <c r="B32" s="397"/>
      <c r="C32" s="398"/>
      <c r="D32" s="398"/>
      <c r="E32" s="399"/>
      <c r="F32" s="397"/>
      <c r="G32" s="398"/>
      <c r="H32" s="398"/>
      <c r="I32" s="399"/>
      <c r="J32" s="78"/>
    </row>
    <row r="33" spans="1:10" ht="24.75" customHeight="1">
      <c r="A33" s="81">
        <v>1</v>
      </c>
      <c r="B33" s="362" t="s">
        <v>142</v>
      </c>
      <c r="C33" s="363"/>
      <c r="D33" s="363"/>
      <c r="E33" s="364"/>
      <c r="F33" s="344" t="s">
        <v>97</v>
      </c>
      <c r="G33" s="344"/>
      <c r="H33" s="344"/>
      <c r="I33" s="345"/>
      <c r="J33" s="78"/>
    </row>
    <row r="34" spans="1:10" ht="12" customHeight="1">
      <c r="A34" s="375">
        <v>2</v>
      </c>
      <c r="B34" s="378" t="s">
        <v>143</v>
      </c>
      <c r="C34" s="379"/>
      <c r="D34" s="379"/>
      <c r="E34" s="380"/>
      <c r="F34" s="344"/>
      <c r="G34" s="344"/>
      <c r="H34" s="344"/>
      <c r="I34" s="345"/>
      <c r="J34" s="78"/>
    </row>
    <row r="35" spans="1:10" s="80" customFormat="1" ht="24.75" customHeight="1">
      <c r="A35" s="376"/>
      <c r="B35" s="381"/>
      <c r="C35" s="382"/>
      <c r="D35" s="382"/>
      <c r="E35" s="383"/>
      <c r="F35" s="344"/>
      <c r="G35" s="344"/>
      <c r="H35" s="344"/>
      <c r="I35" s="345"/>
      <c r="J35" s="79"/>
    </row>
    <row r="36" spans="1:10" ht="24" customHeight="1">
      <c r="A36" s="377"/>
      <c r="B36" s="384"/>
      <c r="C36" s="385"/>
      <c r="D36" s="385"/>
      <c r="E36" s="386"/>
      <c r="F36" s="344"/>
      <c r="G36" s="344"/>
      <c r="H36" s="344"/>
      <c r="I36" s="345"/>
      <c r="J36" s="78"/>
    </row>
    <row r="37" spans="1:10" ht="45.75" customHeight="1">
      <c r="A37" s="81">
        <v>3</v>
      </c>
      <c r="B37" s="361" t="s">
        <v>144</v>
      </c>
      <c r="C37" s="361"/>
      <c r="D37" s="361"/>
      <c r="E37" s="361"/>
      <c r="F37" s="365"/>
      <c r="G37" s="344"/>
      <c r="H37" s="344"/>
      <c r="I37" s="345"/>
      <c r="J37" s="78"/>
    </row>
    <row r="38" spans="1:10">
      <c r="A38" s="81">
        <v>4</v>
      </c>
      <c r="B38" s="361" t="s">
        <v>145</v>
      </c>
      <c r="C38" s="361"/>
      <c r="D38" s="361"/>
      <c r="E38" s="361"/>
      <c r="F38" s="365"/>
      <c r="G38" s="344"/>
      <c r="H38" s="344"/>
      <c r="I38" s="345"/>
    </row>
    <row r="39" spans="1:10" ht="19.5" customHeight="1">
      <c r="A39" s="81">
        <v>5</v>
      </c>
      <c r="B39" s="361" t="s">
        <v>146</v>
      </c>
      <c r="C39" s="361"/>
      <c r="D39" s="361"/>
      <c r="E39" s="361"/>
      <c r="F39" s="344"/>
      <c r="G39" s="344"/>
      <c r="H39" s="344"/>
      <c r="I39" s="345"/>
      <c r="J39" s="78"/>
    </row>
    <row r="40" spans="1:10" ht="20.25" customHeight="1">
      <c r="A40" s="81">
        <v>6</v>
      </c>
      <c r="B40" s="361" t="s">
        <v>147</v>
      </c>
      <c r="C40" s="361"/>
      <c r="D40" s="361"/>
      <c r="E40" s="361"/>
      <c r="F40" s="344"/>
      <c r="G40" s="344"/>
      <c r="H40" s="344"/>
      <c r="I40" s="345"/>
      <c r="J40" s="78"/>
    </row>
    <row r="41" spans="1:10" ht="30.75" customHeight="1">
      <c r="A41" s="81">
        <v>7</v>
      </c>
      <c r="B41" s="361" t="s">
        <v>148</v>
      </c>
      <c r="C41" s="361"/>
      <c r="D41" s="361"/>
      <c r="E41" s="361"/>
      <c r="F41" s="344"/>
      <c r="G41" s="344"/>
      <c r="H41" s="344"/>
      <c r="I41" s="345"/>
      <c r="J41" s="78"/>
    </row>
    <row r="42" spans="1:10" ht="15.75" customHeight="1">
      <c r="A42" s="81">
        <v>8</v>
      </c>
      <c r="B42" s="361" t="s">
        <v>423</v>
      </c>
      <c r="C42" s="361"/>
      <c r="D42" s="361"/>
      <c r="E42" s="361"/>
      <c r="F42" s="344"/>
      <c r="G42" s="344"/>
      <c r="H42" s="344"/>
      <c r="I42" s="345"/>
      <c r="J42" s="78"/>
    </row>
    <row r="43" spans="1:10" ht="20.25" customHeight="1">
      <c r="A43" s="85"/>
      <c r="B43" s="391" t="s">
        <v>405</v>
      </c>
      <c r="C43" s="391"/>
      <c r="D43" s="391"/>
      <c r="E43" s="391"/>
      <c r="F43" s="391"/>
      <c r="G43" s="391"/>
      <c r="H43" s="391"/>
      <c r="I43" s="391"/>
      <c r="J43" s="78"/>
    </row>
    <row r="44" spans="1:10" ht="10.5" customHeight="1">
      <c r="A44" s="85"/>
      <c r="B44" s="85"/>
      <c r="C44" s="85"/>
      <c r="D44" s="85"/>
      <c r="E44" s="85"/>
      <c r="F44" s="85"/>
      <c r="G44" s="85"/>
      <c r="H44" s="85"/>
      <c r="I44" s="85"/>
    </row>
    <row r="45" spans="1:10" ht="17.25" customHeight="1">
      <c r="A45" s="169">
        <v>2</v>
      </c>
      <c r="B45" s="392" t="s">
        <v>437</v>
      </c>
      <c r="C45" s="392"/>
      <c r="D45" s="392"/>
      <c r="E45" s="392"/>
      <c r="F45" s="392"/>
      <c r="G45" s="392"/>
      <c r="H45" s="392"/>
      <c r="I45" s="392"/>
      <c r="J45" s="78"/>
    </row>
    <row r="46" spans="1:10" ht="11.25" customHeight="1">
      <c r="A46" s="85"/>
      <c r="B46" s="78"/>
      <c r="C46" s="78"/>
      <c r="D46" s="78"/>
      <c r="E46" s="78"/>
      <c r="F46" s="78"/>
      <c r="G46" s="78"/>
      <c r="H46" s="78"/>
      <c r="I46" s="78"/>
      <c r="J46" s="78"/>
    </row>
    <row r="47" spans="1:10" ht="135.75" customHeight="1">
      <c r="A47" s="171">
        <v>2.1</v>
      </c>
      <c r="B47" s="387" t="s">
        <v>533</v>
      </c>
      <c r="C47" s="387"/>
      <c r="D47" s="387"/>
      <c r="E47" s="387"/>
      <c r="F47" s="387"/>
      <c r="G47" s="387"/>
      <c r="H47" s="387"/>
      <c r="I47" s="387"/>
      <c r="J47" s="78"/>
    </row>
    <row r="48" spans="1:10" ht="7.5" customHeight="1">
      <c r="A48" s="171"/>
      <c r="B48" s="186"/>
      <c r="C48" s="186"/>
      <c r="D48" s="186"/>
      <c r="E48" s="186"/>
      <c r="F48" s="186"/>
      <c r="G48" s="186"/>
      <c r="H48" s="186"/>
      <c r="I48" s="186"/>
      <c r="J48" s="78"/>
    </row>
    <row r="49" spans="1:25" ht="112.5" customHeight="1">
      <c r="A49" s="171"/>
      <c r="B49" s="393" t="s">
        <v>529</v>
      </c>
      <c r="C49" s="393"/>
      <c r="D49" s="393"/>
      <c r="E49" s="393"/>
      <c r="F49" s="393"/>
      <c r="G49" s="393"/>
      <c r="H49" s="393"/>
      <c r="I49" s="393"/>
      <c r="J49" s="78"/>
    </row>
    <row r="50" spans="1:25" ht="41.25" customHeight="1">
      <c r="A50" s="169">
        <v>2.2000000000000002</v>
      </c>
      <c r="B50" s="400" t="s">
        <v>424</v>
      </c>
      <c r="C50" s="400"/>
      <c r="D50" s="400"/>
      <c r="E50" s="400"/>
      <c r="F50" s="400"/>
      <c r="G50" s="400"/>
      <c r="H50" s="400"/>
      <c r="I50" s="400"/>
      <c r="J50" s="78"/>
    </row>
    <row r="51" spans="1:25" ht="6.75" customHeight="1"/>
    <row r="52" spans="1:25" ht="24.75" customHeight="1">
      <c r="A52" s="187"/>
      <c r="B52" s="388" t="s">
        <v>427</v>
      </c>
      <c r="C52" s="389"/>
      <c r="D52" s="389"/>
      <c r="E52" s="389"/>
      <c r="F52" s="389"/>
      <c r="G52" s="389"/>
      <c r="H52" s="389"/>
      <c r="I52" s="390"/>
    </row>
    <row r="53" spans="1:25" ht="21" customHeight="1">
      <c r="A53" s="172"/>
      <c r="B53" s="401" t="s">
        <v>406</v>
      </c>
      <c r="C53" s="401"/>
      <c r="D53" s="401"/>
      <c r="E53" s="401"/>
      <c r="F53" s="349"/>
      <c r="G53" s="349"/>
      <c r="H53" s="349"/>
      <c r="I53" s="349"/>
    </row>
    <row r="54" spans="1:25">
      <c r="A54" s="172">
        <v>1</v>
      </c>
      <c r="B54" s="354" t="s">
        <v>407</v>
      </c>
      <c r="C54" s="354"/>
      <c r="D54" s="354"/>
      <c r="E54" s="354"/>
      <c r="F54" s="349"/>
      <c r="G54" s="349"/>
      <c r="H54" s="349"/>
      <c r="I54" s="349"/>
    </row>
    <row r="55" spans="1:25" ht="25.5" customHeight="1">
      <c r="A55" s="172">
        <v>2</v>
      </c>
      <c r="B55" s="354" t="s">
        <v>412</v>
      </c>
      <c r="C55" s="354"/>
      <c r="D55" s="354"/>
      <c r="E55" s="354"/>
      <c r="F55" s="349"/>
      <c r="G55" s="349"/>
      <c r="H55" s="349"/>
      <c r="I55" s="349"/>
    </row>
    <row r="56" spans="1:25">
      <c r="A56" s="355">
        <v>3</v>
      </c>
      <c r="B56" s="354" t="s">
        <v>408</v>
      </c>
      <c r="C56" s="354"/>
      <c r="D56" s="354"/>
      <c r="E56" s="354"/>
      <c r="F56" s="354"/>
      <c r="G56" s="354"/>
      <c r="H56" s="354"/>
      <c r="I56" s="354"/>
    </row>
    <row r="57" spans="1:25" ht="24" customHeight="1">
      <c r="A57" s="356"/>
      <c r="B57" s="359"/>
      <c r="C57" s="359"/>
      <c r="D57" s="359"/>
      <c r="E57" s="359"/>
      <c r="F57" s="359"/>
      <c r="G57" s="359"/>
      <c r="H57" s="359"/>
      <c r="I57" s="359"/>
    </row>
    <row r="58" spans="1:25">
      <c r="A58" s="357"/>
      <c r="B58" s="173"/>
      <c r="C58" s="174"/>
      <c r="D58" s="174"/>
      <c r="E58" s="175" t="s">
        <v>149</v>
      </c>
      <c r="F58" s="360"/>
      <c r="G58" s="349"/>
      <c r="H58" s="349"/>
      <c r="I58" s="349"/>
    </row>
    <row r="59" spans="1:25">
      <c r="A59" s="357"/>
      <c r="B59" s="173"/>
      <c r="C59" s="174"/>
      <c r="D59" s="174"/>
      <c r="E59" s="175" t="s">
        <v>170</v>
      </c>
      <c r="F59" s="360"/>
      <c r="G59" s="349"/>
      <c r="H59" s="349"/>
      <c r="I59" s="349"/>
    </row>
    <row r="60" spans="1:25">
      <c r="A60" s="358"/>
      <c r="B60" s="176"/>
      <c r="C60" s="177"/>
      <c r="D60" s="177"/>
      <c r="E60" s="178" t="s">
        <v>150</v>
      </c>
      <c r="F60" s="360"/>
      <c r="G60" s="349"/>
      <c r="H60" s="349"/>
      <c r="I60" s="349"/>
    </row>
    <row r="61" spans="1:25" s="174" customFormat="1" ht="27" customHeight="1">
      <c r="A61" s="180">
        <v>4</v>
      </c>
      <c r="B61" s="350" t="s">
        <v>409</v>
      </c>
      <c r="C61" s="350"/>
      <c r="D61" s="350"/>
      <c r="E61" s="350"/>
      <c r="F61" s="351"/>
      <c r="G61" s="352"/>
      <c r="H61" s="352"/>
      <c r="I61" s="352"/>
      <c r="J61" s="179"/>
      <c r="K61" s="179"/>
      <c r="L61" s="179"/>
      <c r="M61" s="179"/>
      <c r="N61" s="179"/>
      <c r="O61" s="179"/>
      <c r="P61" s="179"/>
      <c r="Q61" s="179"/>
      <c r="R61" s="179"/>
      <c r="S61" s="179"/>
      <c r="T61" s="179"/>
      <c r="U61" s="179"/>
      <c r="V61" s="179"/>
      <c r="W61" s="179"/>
      <c r="X61" s="179"/>
      <c r="Y61" s="179"/>
    </row>
    <row r="62" spans="1:25" s="174" customFormat="1" ht="27" customHeight="1">
      <c r="A62" s="172">
        <v>5</v>
      </c>
      <c r="B62" s="353" t="s">
        <v>425</v>
      </c>
      <c r="C62" s="354"/>
      <c r="D62" s="354"/>
      <c r="E62" s="354"/>
      <c r="F62" s="349"/>
      <c r="G62" s="349"/>
      <c r="H62" s="349"/>
      <c r="I62" s="349"/>
      <c r="J62" s="179"/>
      <c r="K62" s="179"/>
      <c r="L62" s="179"/>
      <c r="M62" s="179"/>
      <c r="N62" s="179"/>
      <c r="O62" s="179"/>
      <c r="P62" s="179"/>
      <c r="Q62" s="179"/>
      <c r="R62" s="179"/>
      <c r="S62" s="179"/>
      <c r="T62" s="179"/>
      <c r="U62" s="179"/>
      <c r="V62" s="179"/>
      <c r="W62" s="179"/>
      <c r="X62" s="179"/>
      <c r="Y62" s="179"/>
    </row>
    <row r="63" spans="1:25" s="174" customFormat="1" ht="25.5" customHeight="1">
      <c r="A63" s="172">
        <v>6</v>
      </c>
      <c r="B63" s="353" t="s">
        <v>428</v>
      </c>
      <c r="C63" s="354"/>
      <c r="D63" s="354"/>
      <c r="E63" s="354"/>
      <c r="F63" s="349"/>
      <c r="G63" s="349"/>
      <c r="H63" s="349"/>
      <c r="I63" s="349"/>
      <c r="J63" s="179"/>
      <c r="K63" s="179"/>
      <c r="L63" s="179"/>
      <c r="M63" s="179"/>
      <c r="N63" s="179"/>
      <c r="O63" s="179"/>
      <c r="P63" s="179"/>
      <c r="Q63" s="179"/>
      <c r="R63" s="179"/>
      <c r="S63" s="179"/>
      <c r="T63" s="179"/>
      <c r="U63" s="179"/>
      <c r="V63" s="179"/>
      <c r="W63" s="179"/>
      <c r="X63" s="179"/>
      <c r="Y63" s="179"/>
    </row>
    <row r="64" spans="1:25" s="174" customFormat="1" ht="38.25" customHeight="1">
      <c r="A64" s="172">
        <v>7</v>
      </c>
      <c r="B64" s="353" t="s">
        <v>410</v>
      </c>
      <c r="C64" s="354"/>
      <c r="D64" s="354"/>
      <c r="E64" s="354"/>
      <c r="F64" s="348"/>
      <c r="G64" s="349"/>
      <c r="H64" s="349"/>
      <c r="I64" s="349"/>
      <c r="J64" s="179"/>
      <c r="K64" s="179"/>
      <c r="L64" s="179"/>
      <c r="M64" s="179"/>
      <c r="N64" s="179"/>
      <c r="O64" s="179"/>
      <c r="P64" s="179"/>
      <c r="Q64" s="179"/>
      <c r="R64" s="179"/>
      <c r="S64" s="179"/>
      <c r="T64" s="179"/>
      <c r="U64" s="179"/>
      <c r="V64" s="179"/>
      <c r="W64" s="179"/>
      <c r="X64" s="179"/>
      <c r="Y64" s="179"/>
    </row>
    <row r="65" spans="1:25" ht="10.5" customHeight="1">
      <c r="A65" s="171"/>
      <c r="B65" s="186"/>
      <c r="C65" s="186"/>
      <c r="D65" s="186"/>
      <c r="E65" s="186"/>
      <c r="F65" s="186"/>
      <c r="G65" s="186"/>
      <c r="H65" s="186"/>
      <c r="I65" s="186"/>
      <c r="J65" s="78"/>
    </row>
    <row r="66" spans="1:25" ht="24.75" customHeight="1">
      <c r="A66" s="187"/>
      <c r="B66" s="388" t="s">
        <v>429</v>
      </c>
      <c r="C66" s="389"/>
      <c r="D66" s="389"/>
      <c r="E66" s="389"/>
      <c r="F66" s="389"/>
      <c r="G66" s="389"/>
      <c r="H66" s="389"/>
      <c r="I66" s="390"/>
    </row>
    <row r="67" spans="1:25" ht="21" customHeight="1">
      <c r="A67" s="172"/>
      <c r="B67" s="401" t="s">
        <v>406</v>
      </c>
      <c r="C67" s="401"/>
      <c r="D67" s="401"/>
      <c r="E67" s="401"/>
      <c r="F67" s="349"/>
      <c r="G67" s="349"/>
      <c r="H67" s="349"/>
      <c r="I67" s="349"/>
    </row>
    <row r="68" spans="1:25">
      <c r="A68" s="172">
        <v>1</v>
      </c>
      <c r="B68" s="354" t="s">
        <v>407</v>
      </c>
      <c r="C68" s="354"/>
      <c r="D68" s="354"/>
      <c r="E68" s="354"/>
      <c r="F68" s="349"/>
      <c r="G68" s="349"/>
      <c r="H68" s="349"/>
      <c r="I68" s="349"/>
    </row>
    <row r="69" spans="1:25" ht="25.5" customHeight="1">
      <c r="A69" s="172">
        <v>2</v>
      </c>
      <c r="B69" s="354" t="s">
        <v>412</v>
      </c>
      <c r="C69" s="354"/>
      <c r="D69" s="354"/>
      <c r="E69" s="354"/>
      <c r="F69" s="349"/>
      <c r="G69" s="349"/>
      <c r="H69" s="349"/>
      <c r="I69" s="349"/>
    </row>
    <row r="70" spans="1:25">
      <c r="A70" s="355">
        <v>3</v>
      </c>
      <c r="B70" s="354" t="s">
        <v>408</v>
      </c>
      <c r="C70" s="354"/>
      <c r="D70" s="354"/>
      <c r="E70" s="354"/>
      <c r="F70" s="354"/>
      <c r="G70" s="354"/>
      <c r="H70" s="354"/>
      <c r="I70" s="354"/>
    </row>
    <row r="71" spans="1:25" ht="29.25" customHeight="1">
      <c r="A71" s="356"/>
      <c r="B71" s="359"/>
      <c r="C71" s="359"/>
      <c r="D71" s="359"/>
      <c r="E71" s="359"/>
      <c r="F71" s="359"/>
      <c r="G71" s="359"/>
      <c r="H71" s="359"/>
      <c r="I71" s="359"/>
    </row>
    <row r="72" spans="1:25">
      <c r="A72" s="357"/>
      <c r="B72" s="173"/>
      <c r="C72" s="174"/>
      <c r="D72" s="174"/>
      <c r="E72" s="175" t="s">
        <v>149</v>
      </c>
      <c r="F72" s="360"/>
      <c r="G72" s="349"/>
      <c r="H72" s="349"/>
      <c r="I72" s="349"/>
    </row>
    <row r="73" spans="1:25">
      <c r="A73" s="357"/>
      <c r="B73" s="173"/>
      <c r="C73" s="174"/>
      <c r="D73" s="174"/>
      <c r="E73" s="175" t="s">
        <v>170</v>
      </c>
      <c r="F73" s="360"/>
      <c r="G73" s="349"/>
      <c r="H73" s="349"/>
      <c r="I73" s="349"/>
    </row>
    <row r="74" spans="1:25">
      <c r="A74" s="358"/>
      <c r="B74" s="176"/>
      <c r="C74" s="177"/>
      <c r="D74" s="177"/>
      <c r="E74" s="178" t="s">
        <v>150</v>
      </c>
      <c r="F74" s="360"/>
      <c r="G74" s="349"/>
      <c r="H74" s="349"/>
      <c r="I74" s="349"/>
    </row>
    <row r="75" spans="1:25" s="174" customFormat="1" ht="23.25" customHeight="1">
      <c r="A75" s="180">
        <v>4</v>
      </c>
      <c r="B75" s="350" t="s">
        <v>409</v>
      </c>
      <c r="C75" s="350"/>
      <c r="D75" s="350"/>
      <c r="E75" s="350"/>
      <c r="F75" s="351"/>
      <c r="G75" s="352"/>
      <c r="H75" s="352"/>
      <c r="I75" s="352"/>
      <c r="J75" s="179"/>
      <c r="K75" s="179"/>
      <c r="L75" s="179"/>
      <c r="M75" s="179"/>
      <c r="N75" s="179"/>
      <c r="O75" s="179"/>
      <c r="P75" s="179"/>
      <c r="Q75" s="179"/>
      <c r="R75" s="179"/>
      <c r="S75" s="179"/>
      <c r="T75" s="179"/>
      <c r="U75" s="179"/>
      <c r="V75" s="179"/>
      <c r="W75" s="179"/>
      <c r="X75" s="179"/>
      <c r="Y75" s="179"/>
    </row>
    <row r="76" spans="1:25" s="174" customFormat="1" ht="26.25" customHeight="1">
      <c r="A76" s="172">
        <v>5</v>
      </c>
      <c r="B76" s="353" t="s">
        <v>425</v>
      </c>
      <c r="C76" s="354"/>
      <c r="D76" s="354"/>
      <c r="E76" s="354"/>
      <c r="F76" s="349"/>
      <c r="G76" s="349"/>
      <c r="H76" s="349"/>
      <c r="I76" s="349"/>
      <c r="J76" s="179"/>
      <c r="K76" s="179"/>
      <c r="L76" s="179"/>
      <c r="M76" s="179"/>
      <c r="N76" s="179"/>
      <c r="O76" s="179"/>
      <c r="P76" s="179"/>
      <c r="Q76" s="179"/>
      <c r="R76" s="179"/>
      <c r="S76" s="179"/>
      <c r="T76" s="179"/>
      <c r="U76" s="179"/>
      <c r="V76" s="179"/>
      <c r="W76" s="179"/>
      <c r="X76" s="179"/>
      <c r="Y76" s="179"/>
    </row>
    <row r="77" spans="1:25" s="174" customFormat="1" ht="25.5" customHeight="1">
      <c r="A77" s="172">
        <v>6</v>
      </c>
      <c r="B77" s="353" t="s">
        <v>428</v>
      </c>
      <c r="C77" s="354"/>
      <c r="D77" s="354"/>
      <c r="E77" s="354"/>
      <c r="F77" s="349"/>
      <c r="G77" s="349"/>
      <c r="H77" s="349"/>
      <c r="I77" s="349"/>
      <c r="J77" s="179"/>
      <c r="K77" s="179"/>
      <c r="L77" s="179"/>
      <c r="M77" s="179"/>
      <c r="N77" s="179"/>
      <c r="O77" s="179"/>
      <c r="P77" s="179"/>
      <c r="Q77" s="179"/>
      <c r="R77" s="179"/>
      <c r="S77" s="179"/>
      <c r="T77" s="179"/>
      <c r="U77" s="179"/>
      <c r="V77" s="179"/>
      <c r="W77" s="179"/>
      <c r="X77" s="179"/>
      <c r="Y77" s="179"/>
    </row>
    <row r="78" spans="1:25" s="174" customFormat="1" ht="38.25" customHeight="1">
      <c r="A78" s="172">
        <v>7</v>
      </c>
      <c r="B78" s="353" t="s">
        <v>410</v>
      </c>
      <c r="C78" s="354"/>
      <c r="D78" s="354"/>
      <c r="E78" s="354"/>
      <c r="F78" s="348"/>
      <c r="G78" s="349"/>
      <c r="H78" s="349"/>
      <c r="I78" s="349"/>
      <c r="J78" s="179"/>
      <c r="K78" s="179"/>
      <c r="L78" s="179"/>
      <c r="M78" s="179"/>
      <c r="N78" s="179"/>
      <c r="O78" s="179"/>
      <c r="P78" s="179"/>
      <c r="Q78" s="179"/>
      <c r="R78" s="179"/>
      <c r="S78" s="179"/>
      <c r="T78" s="179"/>
      <c r="U78" s="179"/>
      <c r="V78" s="179"/>
      <c r="W78" s="179"/>
      <c r="X78" s="179"/>
      <c r="Y78" s="179"/>
    </row>
    <row r="79" spans="1:25" ht="20.100000000000001" customHeight="1">
      <c r="A79" s="171"/>
      <c r="B79" s="186"/>
      <c r="C79" s="186"/>
      <c r="D79" s="186"/>
      <c r="E79" s="186"/>
      <c r="F79" s="186"/>
      <c r="G79" s="186"/>
      <c r="H79" s="186"/>
      <c r="I79" s="186"/>
      <c r="J79" s="78"/>
    </row>
    <row r="80" spans="1:25" ht="24.75" customHeight="1">
      <c r="A80" s="187"/>
      <c r="B80" s="388" t="s">
        <v>468</v>
      </c>
      <c r="C80" s="389"/>
      <c r="D80" s="389"/>
      <c r="E80" s="389"/>
      <c r="F80" s="389"/>
      <c r="G80" s="389"/>
      <c r="H80" s="389"/>
      <c r="I80" s="390"/>
    </row>
    <row r="81" spans="1:25" ht="21" customHeight="1">
      <c r="A81" s="172"/>
      <c r="B81" s="401" t="s">
        <v>406</v>
      </c>
      <c r="C81" s="401"/>
      <c r="D81" s="401"/>
      <c r="E81" s="401"/>
      <c r="F81" s="349"/>
      <c r="G81" s="349"/>
      <c r="H81" s="349"/>
      <c r="I81" s="349"/>
    </row>
    <row r="82" spans="1:25">
      <c r="A82" s="172">
        <v>1</v>
      </c>
      <c r="B82" s="354" t="s">
        <v>407</v>
      </c>
      <c r="C82" s="354"/>
      <c r="D82" s="354"/>
      <c r="E82" s="354"/>
      <c r="F82" s="349"/>
      <c r="G82" s="349"/>
      <c r="H82" s="349"/>
      <c r="I82" s="349"/>
    </row>
    <row r="83" spans="1:25" ht="25.5" customHeight="1">
      <c r="A83" s="172">
        <v>2</v>
      </c>
      <c r="B83" s="354" t="s">
        <v>412</v>
      </c>
      <c r="C83" s="354"/>
      <c r="D83" s="354"/>
      <c r="E83" s="354"/>
      <c r="F83" s="349"/>
      <c r="G83" s="349"/>
      <c r="H83" s="349"/>
      <c r="I83" s="349"/>
    </row>
    <row r="84" spans="1:25">
      <c r="A84" s="355">
        <v>3</v>
      </c>
      <c r="B84" s="354" t="s">
        <v>408</v>
      </c>
      <c r="C84" s="354"/>
      <c r="D84" s="354"/>
      <c r="E84" s="354"/>
      <c r="F84" s="354"/>
      <c r="G84" s="354"/>
      <c r="H84" s="354"/>
      <c r="I84" s="354"/>
    </row>
    <row r="85" spans="1:25" ht="29.25" customHeight="1">
      <c r="A85" s="356"/>
      <c r="B85" s="359"/>
      <c r="C85" s="359"/>
      <c r="D85" s="359"/>
      <c r="E85" s="359"/>
      <c r="F85" s="359"/>
      <c r="G85" s="359"/>
      <c r="H85" s="359"/>
      <c r="I85" s="359"/>
    </row>
    <row r="86" spans="1:25">
      <c r="A86" s="357"/>
      <c r="B86" s="173"/>
      <c r="C86" s="174"/>
      <c r="D86" s="174"/>
      <c r="E86" s="175" t="s">
        <v>149</v>
      </c>
      <c r="F86" s="360"/>
      <c r="G86" s="349"/>
      <c r="H86" s="349"/>
      <c r="I86" s="349"/>
    </row>
    <row r="87" spans="1:25">
      <c r="A87" s="357"/>
      <c r="B87" s="173"/>
      <c r="C87" s="174"/>
      <c r="D87" s="174"/>
      <c r="E87" s="175" t="s">
        <v>170</v>
      </c>
      <c r="F87" s="360"/>
      <c r="G87" s="349"/>
      <c r="H87" s="349"/>
      <c r="I87" s="349"/>
    </row>
    <row r="88" spans="1:25">
      <c r="A88" s="358"/>
      <c r="B88" s="176"/>
      <c r="C88" s="177"/>
      <c r="D88" s="177"/>
      <c r="E88" s="178" t="s">
        <v>150</v>
      </c>
      <c r="F88" s="360"/>
      <c r="G88" s="349"/>
      <c r="H88" s="349"/>
      <c r="I88" s="349"/>
    </row>
    <row r="89" spans="1:25" s="174" customFormat="1" ht="23.25" customHeight="1">
      <c r="A89" s="180">
        <v>4</v>
      </c>
      <c r="B89" s="350" t="s">
        <v>409</v>
      </c>
      <c r="C89" s="350"/>
      <c r="D89" s="350"/>
      <c r="E89" s="350"/>
      <c r="F89" s="351"/>
      <c r="G89" s="352"/>
      <c r="H89" s="352"/>
      <c r="I89" s="352"/>
      <c r="J89" s="179"/>
      <c r="K89" s="179"/>
      <c r="L89" s="179"/>
      <c r="M89" s="179"/>
      <c r="N89" s="179"/>
      <c r="O89" s="179"/>
      <c r="P89" s="179"/>
      <c r="Q89" s="179"/>
      <c r="R89" s="179"/>
      <c r="S89" s="179"/>
      <c r="T89" s="179"/>
      <c r="U89" s="179"/>
      <c r="V89" s="179"/>
      <c r="W89" s="179"/>
      <c r="X89" s="179"/>
      <c r="Y89" s="179"/>
    </row>
    <row r="90" spans="1:25" s="174" customFormat="1" ht="26.25" customHeight="1">
      <c r="A90" s="172">
        <v>5</v>
      </c>
      <c r="B90" s="353" t="s">
        <v>425</v>
      </c>
      <c r="C90" s="354"/>
      <c r="D90" s="354"/>
      <c r="E90" s="354"/>
      <c r="F90" s="349"/>
      <c r="G90" s="349"/>
      <c r="H90" s="349"/>
      <c r="I90" s="349"/>
      <c r="J90" s="179"/>
      <c r="K90" s="179"/>
      <c r="L90" s="179"/>
      <c r="M90" s="179"/>
      <c r="N90" s="179"/>
      <c r="O90" s="179"/>
      <c r="P90" s="179"/>
      <c r="Q90" s="179"/>
      <c r="R90" s="179"/>
      <c r="S90" s="179"/>
      <c r="T90" s="179"/>
      <c r="U90" s="179"/>
      <c r="V90" s="179"/>
      <c r="W90" s="179"/>
      <c r="X90" s="179"/>
      <c r="Y90" s="179"/>
    </row>
    <row r="91" spans="1:25" s="174" customFormat="1" ht="25.5" customHeight="1">
      <c r="A91" s="172">
        <v>6</v>
      </c>
      <c r="B91" s="353" t="s">
        <v>428</v>
      </c>
      <c r="C91" s="354"/>
      <c r="D91" s="354"/>
      <c r="E91" s="354"/>
      <c r="F91" s="349"/>
      <c r="G91" s="349"/>
      <c r="H91" s="349"/>
      <c r="I91" s="349"/>
      <c r="J91" s="179"/>
      <c r="K91" s="179"/>
      <c r="L91" s="179"/>
      <c r="M91" s="179"/>
      <c r="N91" s="179"/>
      <c r="O91" s="179"/>
      <c r="P91" s="179"/>
      <c r="Q91" s="179"/>
      <c r="R91" s="179"/>
      <c r="S91" s="179"/>
      <c r="T91" s="179"/>
      <c r="U91" s="179"/>
      <c r="V91" s="179"/>
      <c r="W91" s="179"/>
      <c r="X91" s="179"/>
      <c r="Y91" s="179"/>
    </row>
    <row r="92" spans="1:25" s="174" customFormat="1" ht="38.25" customHeight="1">
      <c r="A92" s="172">
        <v>7</v>
      </c>
      <c r="B92" s="353" t="s">
        <v>410</v>
      </c>
      <c r="C92" s="354"/>
      <c r="D92" s="354"/>
      <c r="E92" s="354"/>
      <c r="F92" s="348"/>
      <c r="G92" s="349"/>
      <c r="H92" s="349"/>
      <c r="I92" s="349"/>
      <c r="J92" s="179"/>
      <c r="K92" s="179"/>
      <c r="L92" s="179"/>
      <c r="M92" s="179"/>
      <c r="N92" s="179"/>
      <c r="O92" s="179"/>
      <c r="P92" s="179"/>
      <c r="Q92" s="179"/>
      <c r="R92" s="179"/>
      <c r="S92" s="179"/>
      <c r="T92" s="179"/>
      <c r="U92" s="179"/>
      <c r="V92" s="179"/>
      <c r="W92" s="179"/>
      <c r="X92" s="179"/>
      <c r="Y92" s="179"/>
    </row>
    <row r="93" spans="1:25" ht="6.75" customHeight="1">
      <c r="A93" s="171"/>
      <c r="B93" s="186"/>
      <c r="C93" s="186"/>
      <c r="D93" s="186"/>
      <c r="E93" s="186"/>
      <c r="F93" s="186"/>
      <c r="G93" s="186"/>
      <c r="H93" s="186"/>
      <c r="I93" s="186"/>
      <c r="J93" s="78"/>
    </row>
    <row r="94" spans="1:25" ht="27.75" customHeight="1">
      <c r="A94" s="169">
        <v>3</v>
      </c>
      <c r="B94" s="392" t="s">
        <v>438</v>
      </c>
      <c r="C94" s="392"/>
      <c r="D94" s="392"/>
      <c r="E94" s="392"/>
      <c r="F94" s="392"/>
      <c r="G94" s="392"/>
      <c r="H94" s="392"/>
      <c r="I94" s="392"/>
      <c r="J94" s="78"/>
    </row>
    <row r="95" spans="1:25" ht="140.25" customHeight="1">
      <c r="A95" s="171">
        <v>3.1</v>
      </c>
      <c r="B95" s="387" t="s">
        <v>527</v>
      </c>
      <c r="C95" s="406"/>
      <c r="D95" s="406"/>
      <c r="E95" s="406"/>
      <c r="F95" s="406"/>
      <c r="G95" s="406"/>
      <c r="H95" s="406"/>
      <c r="I95" s="406"/>
      <c r="J95" s="78"/>
    </row>
    <row r="96" spans="1:25" ht="12" customHeight="1">
      <c r="A96" s="85"/>
      <c r="B96" s="83"/>
      <c r="C96" s="83"/>
      <c r="D96" s="83"/>
      <c r="E96" s="83"/>
      <c r="F96" s="220"/>
      <c r="G96" s="220"/>
      <c r="H96" s="220"/>
      <c r="I96" s="220"/>
    </row>
    <row r="97" spans="1:25" ht="53.25" customHeight="1">
      <c r="A97" s="85"/>
      <c r="B97" s="387" t="s">
        <v>520</v>
      </c>
      <c r="C97" s="406"/>
      <c r="D97" s="406"/>
      <c r="E97" s="406"/>
      <c r="F97" s="406"/>
      <c r="G97" s="406"/>
      <c r="H97" s="406"/>
      <c r="I97" s="406"/>
    </row>
    <row r="98" spans="1:25" ht="18" customHeight="1">
      <c r="A98" s="85"/>
      <c r="B98" s="186"/>
      <c r="C98" s="312"/>
      <c r="D98" s="312"/>
      <c r="E98" s="312"/>
      <c r="F98" s="312"/>
      <c r="G98" s="312"/>
      <c r="H98" s="312"/>
      <c r="I98" s="312"/>
    </row>
    <row r="99" spans="1:25" ht="359.25" customHeight="1">
      <c r="A99" s="85">
        <v>4</v>
      </c>
      <c r="B99" s="387" t="s">
        <v>526</v>
      </c>
      <c r="C99" s="387"/>
      <c r="D99" s="387"/>
      <c r="E99" s="387"/>
      <c r="F99" s="387"/>
      <c r="G99" s="387"/>
      <c r="H99" s="387"/>
      <c r="I99" s="387"/>
    </row>
    <row r="100" spans="1:25" ht="17.25" customHeight="1">
      <c r="A100" s="85"/>
      <c r="B100" s="186"/>
      <c r="C100" s="312"/>
      <c r="D100" s="312"/>
      <c r="E100" s="312"/>
      <c r="F100" s="312"/>
      <c r="G100" s="312"/>
      <c r="H100" s="312"/>
      <c r="I100" s="312"/>
    </row>
    <row r="101" spans="1:25" ht="41.25" customHeight="1">
      <c r="A101" s="169">
        <v>5</v>
      </c>
      <c r="B101" s="400" t="s">
        <v>530</v>
      </c>
      <c r="C101" s="400"/>
      <c r="D101" s="400"/>
      <c r="E101" s="400"/>
      <c r="F101" s="400"/>
      <c r="G101" s="400"/>
      <c r="H101" s="400"/>
      <c r="I101" s="400"/>
      <c r="J101" s="78"/>
    </row>
    <row r="102" spans="1:25" ht="6.75" customHeight="1"/>
    <row r="103" spans="1:25" ht="40.5" customHeight="1">
      <c r="A103" s="355"/>
      <c r="B103" s="401" t="s">
        <v>426</v>
      </c>
      <c r="C103" s="401"/>
      <c r="D103" s="401"/>
      <c r="E103" s="401"/>
      <c r="F103" s="322" t="s">
        <v>524</v>
      </c>
      <c r="G103" s="322" t="s">
        <v>525</v>
      </c>
      <c r="H103" s="322" t="s">
        <v>525</v>
      </c>
      <c r="I103" s="322" t="s">
        <v>525</v>
      </c>
    </row>
    <row r="104" spans="1:25" ht="21" customHeight="1">
      <c r="A104" s="356"/>
      <c r="B104" s="354" t="s">
        <v>523</v>
      </c>
      <c r="C104" s="354"/>
      <c r="D104" s="354"/>
      <c r="E104" s="354"/>
      <c r="F104" s="320"/>
      <c r="G104" s="321"/>
      <c r="H104" s="321"/>
      <c r="I104" s="321"/>
    </row>
    <row r="105" spans="1:25" ht="21" customHeight="1">
      <c r="A105" s="356"/>
      <c r="B105" s="71" t="s">
        <v>517</v>
      </c>
      <c r="C105" s="315"/>
      <c r="D105" s="315"/>
      <c r="E105" s="315"/>
      <c r="F105" s="320"/>
      <c r="G105" s="321"/>
      <c r="H105" s="321"/>
      <c r="I105" s="321"/>
    </row>
    <row r="106" spans="1:25">
      <c r="A106" s="357"/>
      <c r="B106" s="187" t="s">
        <v>516</v>
      </c>
      <c r="C106" s="315"/>
      <c r="D106" s="315"/>
      <c r="E106" s="315"/>
      <c r="F106" s="320"/>
      <c r="G106" s="321"/>
      <c r="H106" s="321"/>
      <c r="I106" s="321"/>
    </row>
    <row r="107" spans="1:25" ht="22.5" customHeight="1">
      <c r="A107" s="357"/>
      <c r="B107" s="187" t="s">
        <v>513</v>
      </c>
      <c r="C107" s="313"/>
      <c r="D107" s="313"/>
      <c r="E107" s="314"/>
      <c r="F107" s="320"/>
      <c r="G107" s="321"/>
      <c r="H107" s="321"/>
      <c r="I107" s="321"/>
    </row>
    <row r="108" spans="1:25" ht="21.75" customHeight="1">
      <c r="A108" s="357"/>
      <c r="B108" s="315" t="s">
        <v>512</v>
      </c>
      <c r="C108" s="313"/>
      <c r="D108" s="313"/>
      <c r="E108" s="314"/>
      <c r="F108" s="320"/>
      <c r="G108" s="321"/>
      <c r="H108" s="321"/>
      <c r="I108" s="321"/>
    </row>
    <row r="109" spans="1:25" s="174" customFormat="1" ht="7.5" customHeight="1">
      <c r="A109" s="172"/>
      <c r="B109" s="353"/>
      <c r="C109" s="354"/>
      <c r="D109" s="354"/>
      <c r="E109" s="354"/>
      <c r="F109" s="348"/>
      <c r="G109" s="349"/>
      <c r="H109" s="349"/>
      <c r="I109" s="349"/>
      <c r="J109" s="179"/>
      <c r="K109" s="179"/>
      <c r="L109" s="179"/>
      <c r="M109" s="179"/>
      <c r="N109" s="179"/>
      <c r="O109" s="179"/>
      <c r="P109" s="179"/>
      <c r="Q109" s="179"/>
      <c r="R109" s="179"/>
      <c r="S109" s="179"/>
      <c r="T109" s="179"/>
      <c r="U109" s="179"/>
      <c r="V109" s="179"/>
      <c r="W109" s="179"/>
      <c r="X109" s="179"/>
      <c r="Y109" s="179"/>
    </row>
    <row r="110" spans="1:25" s="174" customFormat="1" ht="42" customHeight="1">
      <c r="A110" s="172" t="s">
        <v>97</v>
      </c>
      <c r="B110" s="353" t="s">
        <v>410</v>
      </c>
      <c r="C110" s="354"/>
      <c r="D110" s="354"/>
      <c r="E110" s="354"/>
      <c r="F110" s="348"/>
      <c r="G110" s="349"/>
      <c r="H110" s="349"/>
      <c r="I110" s="349"/>
      <c r="J110" s="179"/>
      <c r="K110" s="179"/>
      <c r="L110" s="179"/>
      <c r="M110" s="179"/>
      <c r="N110" s="179"/>
      <c r="O110" s="179"/>
      <c r="P110" s="179"/>
      <c r="Q110" s="179"/>
      <c r="R110" s="179"/>
      <c r="S110" s="179"/>
      <c r="T110" s="179"/>
      <c r="U110" s="179"/>
      <c r="V110" s="179"/>
      <c r="W110" s="179"/>
      <c r="X110" s="179"/>
      <c r="Y110" s="179"/>
    </row>
    <row r="111" spans="1:25">
      <c r="A111" s="85"/>
      <c r="B111" s="404" t="s">
        <v>411</v>
      </c>
      <c r="C111" s="405"/>
      <c r="D111" s="405"/>
      <c r="E111" s="405"/>
      <c r="F111" s="405"/>
      <c r="G111" s="405"/>
      <c r="H111" s="405"/>
      <c r="I111" s="405"/>
    </row>
    <row r="113" spans="1:9" s="78" customFormat="1">
      <c r="A113" s="85"/>
      <c r="B113" s="170" t="s">
        <v>30</v>
      </c>
      <c r="C113" s="402">
        <f>'Name of Bidder'!D23</f>
        <v>0</v>
      </c>
      <c r="D113" s="402"/>
      <c r="F113" s="86" t="s">
        <v>28</v>
      </c>
      <c r="G113" s="403">
        <f>'Name of Bidder'!D20</f>
        <v>0</v>
      </c>
      <c r="H113" s="403"/>
      <c r="I113" s="403"/>
    </row>
    <row r="114" spans="1:9" s="78" customFormat="1">
      <c r="A114" s="85"/>
      <c r="B114" s="170" t="s">
        <v>31</v>
      </c>
      <c r="C114" s="402">
        <f>'Name of Bidder'!D24</f>
        <v>0</v>
      </c>
      <c r="D114" s="402"/>
      <c r="F114" s="86" t="s">
        <v>29</v>
      </c>
      <c r="G114" s="403">
        <f>'Name of Bidder'!D21</f>
        <v>0</v>
      </c>
      <c r="H114" s="403"/>
      <c r="I114" s="403"/>
    </row>
  </sheetData>
  <sheetProtection algorithmName="SHA-512" hashValue="GdkXwA/byzvp+HZBgcAWorOO9RE/nTM8eb7juSDQdmXU0S/AQPmrZC6U65FoStHOLlsvleV/KzsqBV7DnPESVA==" saltValue="gly+AzhU6xGdgbeG5IAUIQ==" spinCount="100000" sheet="1" formatColumns="0" formatRows="0" selectLockedCells="1"/>
  <customSheetViews>
    <customSheetView guid="{1D30FCEC-0823-4194-B4FA-B1AB33D613C6}" showPageBreaks="1" zeroValues="0" printArea="1" hiddenColumns="1" view="pageBreakPreview" topLeftCell="A33">
      <selection activeCell="F36" sqref="F36:I36"/>
      <rowBreaks count="1" manualBreakCount="1">
        <brk id="92" max="8" man="1"/>
      </rowBreaks>
      <pageMargins left="0.52" right="0.28999999999999998" top="0.56999999999999995" bottom="0.66" header="0.32" footer="0.24"/>
      <printOptions horizontalCentered="1"/>
      <pageSetup paperSize="9" scale="84" fitToHeight="0" orientation="portrait" r:id="rId1"/>
      <headerFooter alignWithMargins="0"/>
    </customSheetView>
    <customSheetView guid="{DF819C10-7533-4A2E-B278-90B3B38A4AE6}" showPageBreaks="1" zeroValues="0" printArea="1" hiddenColumns="1" view="pageBreakPreview" topLeftCell="A19">
      <selection activeCell="F33" sqref="F33:I33"/>
      <rowBreaks count="1" manualBreakCount="1">
        <brk id="79" max="8" man="1"/>
      </rowBreaks>
      <pageMargins left="0.52" right="0.28999999999999998" top="0.56999999999999995" bottom="0.66" header="0.32" footer="0.24"/>
      <printOptions horizontalCentered="1"/>
      <pageSetup paperSize="9" scale="84" fitToHeight="0" orientation="portrait" r:id="rId2"/>
      <headerFooter alignWithMargins="0"/>
    </customSheetView>
    <customSheetView guid="{863DE73B-EDD5-4C94-B877-7C156CB081F7}" zeroValues="0" hiddenRows="1" hiddenColumns="1">
      <selection activeCell="D46" sqref="D46:E46"/>
      <pageMargins left="0.42" right="0.28999999999999998" top="0.4" bottom="0.31" header="0.32" footer="0.24"/>
      <printOptions horizontalCentered="1"/>
      <pageSetup paperSize="9" scale="85" fitToHeight="0" orientation="portrait" r:id="rId3"/>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4"/>
      <headerFooter alignWithMargins="0"/>
    </customSheetView>
    <customSheetView guid="{3545AE1A-D3DD-4FC8-880A-180A3F66AD42}" scale="85" showPageBreaks="1" zeroValues="0" printArea="1" hiddenRows="1" hiddenColumns="1" view="pageBreakPreview" topLeftCell="A161">
      <selection activeCell="D50" sqref="D50:E50"/>
      <pageMargins left="0.42" right="0.28999999999999998" top="0.4" bottom="0.31" header="0.32" footer="0.24"/>
      <printOptions horizontalCentered="1"/>
      <pageSetup paperSize="9" scale="85" fitToHeight="0" orientation="portrait" r:id="rId5"/>
      <headerFooter alignWithMargins="0"/>
    </customSheetView>
    <customSheetView guid="{C0D2F720-9CF1-451B-A21B-46E9EE29F95A}" scale="85" showPageBreaks="1" zeroValues="0" printArea="1" hiddenRows="1" hiddenColumns="1" view="pageBreakPreview" topLeftCell="A161">
      <selection activeCell="G170" sqref="G170"/>
      <pageMargins left="0.42" right="0.28999999999999998" top="0.4" bottom="0.31" header="0.32" footer="0.24"/>
      <printOptions horizontalCentered="1"/>
      <pageSetup paperSize="9" scale="85" fitToHeight="0" orientation="portrait" r:id="rId6"/>
      <headerFooter alignWithMargins="0"/>
    </customSheetView>
    <customSheetView guid="{629BDD3E-4046-451D-8D01-11325237A091}" zeroValues="0" hiddenRows="1" hiddenColumns="1" topLeftCell="A393">
      <selection activeCell="D437" sqref="D437:E437"/>
      <pageMargins left="0.42" right="0.28999999999999998" top="0.4" bottom="0.31" header="0.32" footer="0.24"/>
      <printOptions horizontalCentered="1"/>
      <pageSetup paperSize="9" scale="85" fitToHeight="0" orientation="portrait" r:id="rId7"/>
      <headerFooter alignWithMargins="0"/>
    </customSheetView>
    <customSheetView guid="{61A8E90E-9DEC-4083-98B2-482D9678BA93}" zeroValues="0" hiddenRows="1" hiddenColumns="1">
      <selection activeCell="B11" sqref="A11:IV12"/>
      <pageMargins left="0.42" right="0.28999999999999998" top="0.4" bottom="0.31" header="0.32" footer="0.24"/>
      <printOptions horizontalCentered="1"/>
      <pageSetup paperSize="9" scale="85" fitToHeight="0" orientation="portrait" r:id="rId8"/>
      <headerFooter alignWithMargins="0"/>
    </customSheetView>
    <customSheetView guid="{7A02FADF-FB74-44D6-AE2E-6BA6F576C5AC}" showPageBreaks="1" zeroValues="0" printArea="1" hiddenColumns="1" view="pageBreakPreview" topLeftCell="A66">
      <selection activeCell="F89" sqref="F89:I89"/>
      <pageMargins left="0.52" right="0.28999999999999998" top="0.56999999999999995" bottom="0.66" header="0.32" footer="0.24"/>
      <printOptions horizontalCentered="1"/>
      <pageSetup paperSize="9" scale="84" fitToHeight="0" orientation="portrait" r:id="rId9"/>
      <headerFooter alignWithMargins="0"/>
    </customSheetView>
    <customSheetView guid="{7864A1E9-45AA-437B-9096-371AEFEFEEA9}" showPageBreaks="1" zeroValues="0" printArea="1" hiddenColumns="1" view="pageBreakPreview">
      <selection activeCell="F86" sqref="F86:I86"/>
      <pageMargins left="0.52" right="0.28999999999999998" top="0.56999999999999995" bottom="0.66" header="0.32" footer="0.24"/>
      <printOptions horizontalCentered="1"/>
      <pageSetup paperSize="9" scale="84" fitToHeight="0" orientation="portrait" r:id="rId10"/>
      <headerFooter alignWithMargins="0"/>
    </customSheetView>
    <customSheetView guid="{08E040A3-FE2E-4DB6-B0FA-28C7BC299ABF}" showPageBreaks="1" zeroValues="0" printArea="1" hiddenColumns="1" view="pageBreakPreview" topLeftCell="A91">
      <selection activeCell="F52" sqref="F52:I52"/>
      <rowBreaks count="2" manualBreakCount="2">
        <brk id="42" max="8" man="1"/>
        <brk id="79" max="8" man="1"/>
      </rowBreaks>
      <pageMargins left="0.52" right="0.28999999999999998" top="0.56999999999999995" bottom="0.66" header="0.32" footer="0.24"/>
      <printOptions horizontalCentered="1"/>
      <pageSetup paperSize="9" scale="84" fitToHeight="0" orientation="portrait" r:id="rId11"/>
      <headerFooter alignWithMargins="0"/>
    </customSheetView>
    <customSheetView guid="{EB191E35-F197-401E-A21D-A16B6A4798F5}" showPageBreaks="1" zeroValues="0" printArea="1" hiddenColumns="1" view="pageBreakPreview" topLeftCell="A19">
      <selection activeCell="F33" sqref="F33:I33"/>
      <rowBreaks count="2" manualBreakCount="2">
        <brk id="42" max="8" man="1"/>
        <brk id="79" max="8" man="1"/>
      </rowBreaks>
      <pageMargins left="0.52" right="0.28999999999999998" top="0.56999999999999995" bottom="0.66" header="0.32" footer="0.24"/>
      <printOptions horizontalCentered="1"/>
      <pageSetup paperSize="9" scale="84" fitToHeight="0" orientation="portrait" r:id="rId12"/>
      <headerFooter alignWithMargins="0"/>
    </customSheetView>
  </customSheetViews>
  <mergeCells count="125">
    <mergeCell ref="B80:I80"/>
    <mergeCell ref="B81:E81"/>
    <mergeCell ref="F81:I81"/>
    <mergeCell ref="B97:I97"/>
    <mergeCell ref="F86:I86"/>
    <mergeCell ref="F87:I87"/>
    <mergeCell ref="F88:I88"/>
    <mergeCell ref="B89:E89"/>
    <mergeCell ref="F89:I89"/>
    <mergeCell ref="B90:E90"/>
    <mergeCell ref="F90:I90"/>
    <mergeCell ref="B91:E91"/>
    <mergeCell ref="F91:I91"/>
    <mergeCell ref="B92:E92"/>
    <mergeCell ref="F92:I92"/>
    <mergeCell ref="B82:E82"/>
    <mergeCell ref="F82:I82"/>
    <mergeCell ref="B83:E83"/>
    <mergeCell ref="F83:I83"/>
    <mergeCell ref="A103:A108"/>
    <mergeCell ref="B50:I50"/>
    <mergeCell ref="B53:E53"/>
    <mergeCell ref="F53:I53"/>
    <mergeCell ref="B54:E54"/>
    <mergeCell ref="F54:I54"/>
    <mergeCell ref="B55:E55"/>
    <mergeCell ref="F55:I55"/>
    <mergeCell ref="A56:A60"/>
    <mergeCell ref="B56:E57"/>
    <mergeCell ref="B64:E64"/>
    <mergeCell ref="F64:I64"/>
    <mergeCell ref="F63:I63"/>
    <mergeCell ref="B78:E78"/>
    <mergeCell ref="B67:E67"/>
    <mergeCell ref="F67:I67"/>
    <mergeCell ref="A84:A88"/>
    <mergeCell ref="B84:E85"/>
    <mergeCell ref="F84:I85"/>
    <mergeCell ref="B94:I94"/>
    <mergeCell ref="B95:I95"/>
    <mergeCell ref="B68:E68"/>
    <mergeCell ref="F68:I68"/>
    <mergeCell ref="B99:I99"/>
    <mergeCell ref="B109:E109"/>
    <mergeCell ref="F109:I109"/>
    <mergeCell ref="B101:I101"/>
    <mergeCell ref="B103:E103"/>
    <mergeCell ref="C114:D114"/>
    <mergeCell ref="G114:I114"/>
    <mergeCell ref="B111:I111"/>
    <mergeCell ref="C113:D113"/>
    <mergeCell ref="G113:I113"/>
    <mergeCell ref="B104:E104"/>
    <mergeCell ref="B110:E110"/>
    <mergeCell ref="F110:I110"/>
    <mergeCell ref="B47:I47"/>
    <mergeCell ref="B52:I52"/>
    <mergeCell ref="B66:I66"/>
    <mergeCell ref="F33:I33"/>
    <mergeCell ref="B20:I20"/>
    <mergeCell ref="F37:I37"/>
    <mergeCell ref="B29:I29"/>
    <mergeCell ref="F56:I57"/>
    <mergeCell ref="F58:I58"/>
    <mergeCell ref="F59:I59"/>
    <mergeCell ref="F60:I60"/>
    <mergeCell ref="B61:E61"/>
    <mergeCell ref="F61:I61"/>
    <mergeCell ref="B63:E63"/>
    <mergeCell ref="F62:I62"/>
    <mergeCell ref="B62:E62"/>
    <mergeCell ref="F40:I40"/>
    <mergeCell ref="B39:E39"/>
    <mergeCell ref="B43:I43"/>
    <mergeCell ref="B45:I45"/>
    <mergeCell ref="B49:I49"/>
    <mergeCell ref="B37:E37"/>
    <mergeCell ref="B31:E32"/>
    <mergeCell ref="F31:I32"/>
    <mergeCell ref="F38:I38"/>
    <mergeCell ref="B38:E38"/>
    <mergeCell ref="B40:E40"/>
    <mergeCell ref="F41:I41"/>
    <mergeCell ref="A3:I3"/>
    <mergeCell ref="A5:I5"/>
    <mergeCell ref="B27:I27"/>
    <mergeCell ref="B28:I28"/>
    <mergeCell ref="B21:I21"/>
    <mergeCell ref="B22:I22"/>
    <mergeCell ref="A8:E8"/>
    <mergeCell ref="B19:I19"/>
    <mergeCell ref="B10:D10"/>
    <mergeCell ref="B11:D11"/>
    <mergeCell ref="B12:D12"/>
    <mergeCell ref="A16:I16"/>
    <mergeCell ref="B9:D9"/>
    <mergeCell ref="A18:I18"/>
    <mergeCell ref="B24:I24"/>
    <mergeCell ref="B25:I25"/>
    <mergeCell ref="A34:A36"/>
    <mergeCell ref="B34:E36"/>
    <mergeCell ref="F34:I34"/>
    <mergeCell ref="F35:I35"/>
    <mergeCell ref="F36:I36"/>
    <mergeCell ref="A31:A32"/>
    <mergeCell ref="F78:I78"/>
    <mergeCell ref="B75:E75"/>
    <mergeCell ref="F75:I75"/>
    <mergeCell ref="B77:E77"/>
    <mergeCell ref="F77:I77"/>
    <mergeCell ref="B69:E69"/>
    <mergeCell ref="F69:I69"/>
    <mergeCell ref="A70:A74"/>
    <mergeCell ref="B70:E71"/>
    <mergeCell ref="F70:I71"/>
    <mergeCell ref="F72:I72"/>
    <mergeCell ref="F73:I73"/>
    <mergeCell ref="F74:I74"/>
    <mergeCell ref="F76:I76"/>
    <mergeCell ref="B76:E76"/>
    <mergeCell ref="F39:I39"/>
    <mergeCell ref="B42:E42"/>
    <mergeCell ref="F42:I42"/>
    <mergeCell ref="B41:E41"/>
    <mergeCell ref="B33:E33"/>
  </mergeCells>
  <phoneticPr fontId="0" type="noConversion"/>
  <printOptions horizontalCentered="1"/>
  <pageMargins left="0.52" right="0.28999999999999998" top="0.56999999999999995" bottom="0.66" header="0.32" footer="0.24"/>
  <pageSetup paperSize="9" scale="84" fitToHeight="0" orientation="portrait" r:id="rId13"/>
  <headerFooter alignWithMargins="0"/>
  <rowBreaks count="1" manualBreakCount="1">
    <brk id="93" max="8" man="1"/>
  </rowBreaks>
  <drawing r:id="rId14"/>
  <legacyDrawing r:id="rId15"/>
  <mc:AlternateContent xmlns:mc="http://schemas.openxmlformats.org/markup-compatibility/2006">
    <mc:Choice Requires="x14">
      <controls>
        <mc:AlternateContent xmlns:mc="http://schemas.openxmlformats.org/markup-compatibility/2006">
          <mc:Choice Requires="x14">
            <control shapeId="109627" r:id="rId16" name="Check Box 3131">
              <controlPr defaultSize="0" autoFill="0" autoLine="0" autoPict="0">
                <anchor moveWithCells="1" sizeWithCells="1">
                  <from>
                    <xdr:col>5</xdr:col>
                    <xdr:colOff>38100</xdr:colOff>
                    <xdr:row>101</xdr:row>
                    <xdr:rowOff>0</xdr:rowOff>
                  </from>
                  <to>
                    <xdr:col>5</xdr:col>
                    <xdr:colOff>676275</xdr:colOff>
                    <xdr:row>101</xdr:row>
                    <xdr:rowOff>0</xdr:rowOff>
                  </to>
                </anchor>
              </controlPr>
            </control>
          </mc:Choice>
        </mc:AlternateContent>
        <mc:AlternateContent xmlns:mc="http://schemas.openxmlformats.org/markup-compatibility/2006">
          <mc:Choice Requires="x14">
            <control shapeId="109628" r:id="rId17" name="Check Box 3132">
              <controlPr defaultSize="0" autoFill="0" autoLine="0" autoPict="0">
                <anchor moveWithCells="1" sizeWithCells="1">
                  <from>
                    <xdr:col>5</xdr:col>
                    <xdr:colOff>819150</xdr:colOff>
                    <xdr:row>101</xdr:row>
                    <xdr:rowOff>0</xdr:rowOff>
                  </from>
                  <to>
                    <xdr:col>6</xdr:col>
                    <xdr:colOff>542925</xdr:colOff>
                    <xdr:row>101</xdr:row>
                    <xdr:rowOff>0</xdr:rowOff>
                  </to>
                </anchor>
              </controlPr>
            </control>
          </mc:Choice>
        </mc:AlternateContent>
        <mc:AlternateContent xmlns:mc="http://schemas.openxmlformats.org/markup-compatibility/2006">
          <mc:Choice Requires="x14">
            <control shapeId="109629" r:id="rId18" name="Check Box 3133">
              <controlPr defaultSize="0" autoFill="0" autoLine="0" autoPict="0">
                <anchor moveWithCells="1" sizeWithCells="1">
                  <from>
                    <xdr:col>5</xdr:col>
                    <xdr:colOff>47625</xdr:colOff>
                    <xdr:row>101</xdr:row>
                    <xdr:rowOff>0</xdr:rowOff>
                  </from>
                  <to>
                    <xdr:col>5</xdr:col>
                    <xdr:colOff>847725</xdr:colOff>
                    <xdr:row>101</xdr:row>
                    <xdr:rowOff>0</xdr:rowOff>
                  </to>
                </anchor>
              </controlPr>
            </control>
          </mc:Choice>
        </mc:AlternateContent>
        <mc:AlternateContent xmlns:mc="http://schemas.openxmlformats.org/markup-compatibility/2006">
          <mc:Choice Requires="x14">
            <control shapeId="109630" r:id="rId19" name="Check Box 3134">
              <controlPr defaultSize="0" autoFill="0" autoLine="0" autoPict="0">
                <anchor moveWithCells="1" sizeWithCells="1">
                  <from>
                    <xdr:col>5</xdr:col>
                    <xdr:colOff>819150</xdr:colOff>
                    <xdr:row>101</xdr:row>
                    <xdr:rowOff>0</xdr:rowOff>
                  </from>
                  <to>
                    <xdr:col>6</xdr:col>
                    <xdr:colOff>600075</xdr:colOff>
                    <xdr:row>101</xdr:row>
                    <xdr:rowOff>0</xdr:rowOff>
                  </to>
                </anchor>
              </controlPr>
            </control>
          </mc:Choice>
        </mc:AlternateContent>
        <mc:AlternateContent xmlns:mc="http://schemas.openxmlformats.org/markup-compatibility/2006">
          <mc:Choice Requires="x14">
            <control shapeId="109631" r:id="rId20" name="Check Box 3135">
              <controlPr defaultSize="0" autoFill="0" autoLine="0" autoPict="0">
                <anchor moveWithCells="1" sizeWithCells="1">
                  <from>
                    <xdr:col>6</xdr:col>
                    <xdr:colOff>514350</xdr:colOff>
                    <xdr:row>101</xdr:row>
                    <xdr:rowOff>0</xdr:rowOff>
                  </from>
                  <to>
                    <xdr:col>8</xdr:col>
                    <xdr:colOff>466725</xdr:colOff>
                    <xdr:row>101</xdr:row>
                    <xdr:rowOff>0</xdr:rowOff>
                  </to>
                </anchor>
              </controlPr>
            </control>
          </mc:Choice>
        </mc:AlternateContent>
        <mc:AlternateContent xmlns:mc="http://schemas.openxmlformats.org/markup-compatibility/2006">
          <mc:Choice Requires="x14">
            <control shapeId="109632" r:id="rId21" name="Check Box 3136">
              <controlPr defaultSize="0" autoFill="0" autoLine="0" autoPict="0">
                <anchor moveWithCells="1" sizeWithCells="1">
                  <from>
                    <xdr:col>6</xdr:col>
                    <xdr:colOff>600075</xdr:colOff>
                    <xdr:row>101</xdr:row>
                    <xdr:rowOff>0</xdr:rowOff>
                  </from>
                  <to>
                    <xdr:col>8</xdr:col>
                    <xdr:colOff>209550</xdr:colOff>
                    <xdr:row>101</xdr:row>
                    <xdr:rowOff>0</xdr:rowOff>
                  </to>
                </anchor>
              </controlPr>
            </control>
          </mc:Choice>
        </mc:AlternateContent>
        <mc:AlternateContent xmlns:mc="http://schemas.openxmlformats.org/markup-compatibility/2006">
          <mc:Choice Requires="x14">
            <control shapeId="109787" r:id="rId22" name="Check Box 3291">
              <controlPr defaultSize="0" autoFill="0" autoLine="0" autoPict="0">
                <anchor moveWithCells="1" sizeWithCells="1">
                  <from>
                    <xdr:col>5</xdr:col>
                    <xdr:colOff>38100</xdr:colOff>
                    <xdr:row>50</xdr:row>
                    <xdr:rowOff>0</xdr:rowOff>
                  </from>
                  <to>
                    <xdr:col>5</xdr:col>
                    <xdr:colOff>676275</xdr:colOff>
                    <xdr:row>50</xdr:row>
                    <xdr:rowOff>0</xdr:rowOff>
                  </to>
                </anchor>
              </controlPr>
            </control>
          </mc:Choice>
        </mc:AlternateContent>
        <mc:AlternateContent xmlns:mc="http://schemas.openxmlformats.org/markup-compatibility/2006">
          <mc:Choice Requires="x14">
            <control shapeId="109788" r:id="rId23" name="Check Box 3292">
              <controlPr defaultSize="0" autoFill="0" autoLine="0" autoPict="0">
                <anchor moveWithCells="1" sizeWithCells="1">
                  <from>
                    <xdr:col>5</xdr:col>
                    <xdr:colOff>819150</xdr:colOff>
                    <xdr:row>50</xdr:row>
                    <xdr:rowOff>0</xdr:rowOff>
                  </from>
                  <to>
                    <xdr:col>6</xdr:col>
                    <xdr:colOff>542925</xdr:colOff>
                    <xdr:row>50</xdr:row>
                    <xdr:rowOff>0</xdr:rowOff>
                  </to>
                </anchor>
              </controlPr>
            </control>
          </mc:Choice>
        </mc:AlternateContent>
        <mc:AlternateContent xmlns:mc="http://schemas.openxmlformats.org/markup-compatibility/2006">
          <mc:Choice Requires="x14">
            <control shapeId="109789" r:id="rId24" name="Check Box 3293">
              <controlPr defaultSize="0" autoFill="0" autoLine="0" autoPict="0">
                <anchor moveWithCells="1" sizeWithCells="1">
                  <from>
                    <xdr:col>5</xdr:col>
                    <xdr:colOff>47625</xdr:colOff>
                    <xdr:row>50</xdr:row>
                    <xdr:rowOff>0</xdr:rowOff>
                  </from>
                  <to>
                    <xdr:col>5</xdr:col>
                    <xdr:colOff>847725</xdr:colOff>
                    <xdr:row>50</xdr:row>
                    <xdr:rowOff>0</xdr:rowOff>
                  </to>
                </anchor>
              </controlPr>
            </control>
          </mc:Choice>
        </mc:AlternateContent>
        <mc:AlternateContent xmlns:mc="http://schemas.openxmlformats.org/markup-compatibility/2006">
          <mc:Choice Requires="x14">
            <control shapeId="109790" r:id="rId25" name="Check Box 3294">
              <controlPr defaultSize="0" autoFill="0" autoLine="0" autoPict="0">
                <anchor moveWithCells="1" sizeWithCells="1">
                  <from>
                    <xdr:col>5</xdr:col>
                    <xdr:colOff>819150</xdr:colOff>
                    <xdr:row>50</xdr:row>
                    <xdr:rowOff>0</xdr:rowOff>
                  </from>
                  <to>
                    <xdr:col>6</xdr:col>
                    <xdr:colOff>600075</xdr:colOff>
                    <xdr:row>50</xdr:row>
                    <xdr:rowOff>0</xdr:rowOff>
                  </to>
                </anchor>
              </controlPr>
            </control>
          </mc:Choice>
        </mc:AlternateContent>
        <mc:AlternateContent xmlns:mc="http://schemas.openxmlformats.org/markup-compatibility/2006">
          <mc:Choice Requires="x14">
            <control shapeId="109791" r:id="rId26" name="Check Box 3295">
              <controlPr defaultSize="0" autoFill="0" autoLine="0" autoPict="0">
                <anchor moveWithCells="1" sizeWithCells="1">
                  <from>
                    <xdr:col>6</xdr:col>
                    <xdr:colOff>514350</xdr:colOff>
                    <xdr:row>50</xdr:row>
                    <xdr:rowOff>0</xdr:rowOff>
                  </from>
                  <to>
                    <xdr:col>8</xdr:col>
                    <xdr:colOff>466725</xdr:colOff>
                    <xdr:row>50</xdr:row>
                    <xdr:rowOff>0</xdr:rowOff>
                  </to>
                </anchor>
              </controlPr>
            </control>
          </mc:Choice>
        </mc:AlternateContent>
        <mc:AlternateContent xmlns:mc="http://schemas.openxmlformats.org/markup-compatibility/2006">
          <mc:Choice Requires="x14">
            <control shapeId="109792" r:id="rId27" name="Check Box 3296">
              <controlPr defaultSize="0" autoFill="0" autoLine="0" autoPict="0">
                <anchor moveWithCells="1" sizeWithCells="1">
                  <from>
                    <xdr:col>6</xdr:col>
                    <xdr:colOff>600075</xdr:colOff>
                    <xdr:row>50</xdr:row>
                    <xdr:rowOff>0</xdr:rowOff>
                  </from>
                  <to>
                    <xdr:col>8</xdr:col>
                    <xdr:colOff>209550</xdr:colOff>
                    <xdr:row>50</xdr:row>
                    <xdr:rowOff>0</xdr:rowOff>
                  </to>
                </anchor>
              </controlPr>
            </control>
          </mc:Choice>
        </mc:AlternateContent>
        <mc:AlternateContent xmlns:mc="http://schemas.openxmlformats.org/markup-compatibility/2006">
          <mc:Choice Requires="x14">
            <control shapeId="82919" r:id="rId28" name="Check Box 3047">
              <controlPr defaultSize="0" autoFill="0" autoLine="0" autoPict="0">
                <anchor moveWithCells="1" sizeWithCells="1">
                  <from>
                    <xdr:col>7</xdr:col>
                    <xdr:colOff>552450</xdr:colOff>
                    <xdr:row>101</xdr:row>
                    <xdr:rowOff>0</xdr:rowOff>
                  </from>
                  <to>
                    <xdr:col>8</xdr:col>
                    <xdr:colOff>323850</xdr:colOff>
                    <xdr:row>101</xdr:row>
                    <xdr:rowOff>0</xdr:rowOff>
                  </to>
                </anchor>
              </controlPr>
            </control>
          </mc:Choice>
        </mc:AlternateContent>
        <mc:AlternateContent xmlns:mc="http://schemas.openxmlformats.org/markup-compatibility/2006">
          <mc:Choice Requires="x14">
            <control shapeId="82920" r:id="rId29" name="Check Box 3048">
              <controlPr defaultSize="0" autoFill="0" autoLine="0" autoPict="0">
                <anchor moveWithCells="1" sizeWithCells="1">
                  <from>
                    <xdr:col>7</xdr:col>
                    <xdr:colOff>600075</xdr:colOff>
                    <xdr:row>101</xdr:row>
                    <xdr:rowOff>0</xdr:rowOff>
                  </from>
                  <to>
                    <xdr:col>8</xdr:col>
                    <xdr:colOff>590550</xdr:colOff>
                    <xdr:row>101</xdr:row>
                    <xdr:rowOff>0</xdr:rowOff>
                  </to>
                </anchor>
              </controlPr>
            </control>
          </mc:Choice>
        </mc:AlternateContent>
        <mc:AlternateContent xmlns:mc="http://schemas.openxmlformats.org/markup-compatibility/2006">
          <mc:Choice Requires="x14">
            <control shapeId="82921" r:id="rId30" name="Check Box 3049">
              <controlPr defaultSize="0" autoFill="0" autoLine="0" autoPict="0">
                <anchor moveWithCells="1" sizeWithCells="1">
                  <from>
                    <xdr:col>7</xdr:col>
                    <xdr:colOff>495300</xdr:colOff>
                    <xdr:row>101</xdr:row>
                    <xdr:rowOff>0</xdr:rowOff>
                  </from>
                  <to>
                    <xdr:col>8</xdr:col>
                    <xdr:colOff>409575</xdr:colOff>
                    <xdr:row>101</xdr:row>
                    <xdr:rowOff>0</xdr:rowOff>
                  </to>
                </anchor>
              </controlPr>
            </control>
          </mc:Choice>
        </mc:AlternateContent>
        <mc:AlternateContent xmlns:mc="http://schemas.openxmlformats.org/markup-compatibility/2006">
          <mc:Choice Requires="x14">
            <control shapeId="82922" r:id="rId31" name="Check Box 3050">
              <controlPr defaultSize="0" autoFill="0" autoLine="0" autoPict="0">
                <anchor moveWithCells="1" sizeWithCells="1">
                  <from>
                    <xdr:col>7</xdr:col>
                    <xdr:colOff>571500</xdr:colOff>
                    <xdr:row>101</xdr:row>
                    <xdr:rowOff>0</xdr:rowOff>
                  </from>
                  <to>
                    <xdr:col>8</xdr:col>
                    <xdr:colOff>628650</xdr:colOff>
                    <xdr:row>101</xdr:row>
                    <xdr:rowOff>0</xdr:rowOff>
                  </to>
                </anchor>
              </controlPr>
            </control>
          </mc:Choice>
        </mc:AlternateContent>
        <mc:AlternateContent xmlns:mc="http://schemas.openxmlformats.org/markup-compatibility/2006">
          <mc:Choice Requires="x14">
            <control shapeId="82923" r:id="rId32" name="Check Box 3051">
              <controlPr defaultSize="0" autoFill="0" autoLine="0" autoPict="0">
                <anchor moveWithCells="1" sizeWithCells="1">
                  <from>
                    <xdr:col>7</xdr:col>
                    <xdr:colOff>95250</xdr:colOff>
                    <xdr:row>101</xdr:row>
                    <xdr:rowOff>0</xdr:rowOff>
                  </from>
                  <to>
                    <xdr:col>9</xdr:col>
                    <xdr:colOff>0</xdr:colOff>
                    <xdr:row>101</xdr:row>
                    <xdr:rowOff>0</xdr:rowOff>
                  </to>
                </anchor>
              </controlPr>
            </control>
          </mc:Choice>
        </mc:AlternateContent>
        <mc:AlternateContent xmlns:mc="http://schemas.openxmlformats.org/markup-compatibility/2006">
          <mc:Choice Requires="x14">
            <control shapeId="82924" r:id="rId33" name="Check Box 3052">
              <controlPr defaultSize="0" autoFill="0" autoLine="0" autoPict="0">
                <anchor moveWithCells="1" sizeWithCells="1">
                  <from>
                    <xdr:col>7</xdr:col>
                    <xdr:colOff>38100</xdr:colOff>
                    <xdr:row>101</xdr:row>
                    <xdr:rowOff>0</xdr:rowOff>
                  </from>
                  <to>
                    <xdr:col>8</xdr:col>
                    <xdr:colOff>647700</xdr:colOff>
                    <xdr:row>101</xdr:row>
                    <xdr:rowOff>0</xdr:rowOff>
                  </to>
                </anchor>
              </controlPr>
            </control>
          </mc:Choice>
        </mc:AlternateContent>
        <mc:AlternateContent xmlns:mc="http://schemas.openxmlformats.org/markup-compatibility/2006">
          <mc:Choice Requires="x14">
            <control shapeId="82925" r:id="rId34" name="Check Box 3053">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6" r:id="rId35" name="Check Box 3054">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7" r:id="rId36" name="Check Box 3055">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8" r:id="rId37" name="Check Box 3056">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29" r:id="rId38" name="Check Box 305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0" r:id="rId39" name="Check Box 3058">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82931" r:id="rId40" name="Check Box 3059">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2" r:id="rId41" name="Check Box 3060">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3" r:id="rId42" name="Check Box 3061">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4" r:id="rId43" name="Check Box 3062">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5" r:id="rId44" name="Check Box 306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82936" r:id="rId45" name="Check Box 3064">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82937" r:id="rId46" name="Check Box 3065">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8" r:id="rId47" name="Check Box 3066">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39" r:id="rId48" name="Check Box 306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0" r:id="rId49" name="Check Box 3068">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1" r:id="rId50" name="Check Box 306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82942" r:id="rId51" name="Check Box 3070">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82943" r:id="rId52" name="Check Box 3071">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68" r:id="rId53" name="Check Box 3072">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69" r:id="rId54" name="Check Box 307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0" r:id="rId55" name="Check Box 3074">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1" r:id="rId56" name="Check Box 307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72" r:id="rId57" name="Check Box 3076">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73" r:id="rId58" name="Check Box 3077">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4" r:id="rId59" name="Check Box 3078">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5" r:id="rId60" name="Check Box 307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6" r:id="rId61" name="Check Box 3080">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7" r:id="rId62" name="Check Box 3081">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78" r:id="rId63" name="Check Box 3082">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109579" r:id="rId64" name="Check Box 3083">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0" r:id="rId65" name="Check Box 3084">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1" r:id="rId66" name="Check Box 308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2" r:id="rId67" name="Check Box 3086">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3" r:id="rId68" name="Check Box 3087">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84" r:id="rId69" name="Check Box 3088">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85" r:id="rId70" name="Check Box 3089">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6" r:id="rId71" name="Check Box 3090">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7" r:id="rId72" name="Check Box 3091">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8" r:id="rId73" name="Check Box 3092">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89" r:id="rId74" name="Check Box 3093">
              <controlPr defaultSize="0" autoFill="0" autoLine="0" autoPict="0">
                <anchor moveWithCells="1" sizeWithCells="1">
                  <from>
                    <xdr:col>6</xdr:col>
                    <xdr:colOff>895350</xdr:colOff>
                    <xdr:row>101</xdr:row>
                    <xdr:rowOff>0</xdr:rowOff>
                  </from>
                  <to>
                    <xdr:col>6</xdr:col>
                    <xdr:colOff>895350</xdr:colOff>
                    <xdr:row>101</xdr:row>
                    <xdr:rowOff>0</xdr:rowOff>
                  </to>
                </anchor>
              </controlPr>
            </control>
          </mc:Choice>
        </mc:AlternateContent>
        <mc:AlternateContent xmlns:mc="http://schemas.openxmlformats.org/markup-compatibility/2006">
          <mc:Choice Requires="x14">
            <control shapeId="109590" r:id="rId75" name="Check Box 3094">
              <controlPr defaultSize="0" autoFill="0" autoLine="0" autoPict="0">
                <anchor moveWithCells="1" sizeWithCells="1">
                  <from>
                    <xdr:col>5</xdr:col>
                    <xdr:colOff>47625</xdr:colOff>
                    <xdr:row>101</xdr:row>
                    <xdr:rowOff>0</xdr:rowOff>
                  </from>
                  <to>
                    <xdr:col>5</xdr:col>
                    <xdr:colOff>47625</xdr:colOff>
                    <xdr:row>101</xdr:row>
                    <xdr:rowOff>0</xdr:rowOff>
                  </to>
                </anchor>
              </controlPr>
            </control>
          </mc:Choice>
        </mc:AlternateContent>
        <mc:AlternateContent xmlns:mc="http://schemas.openxmlformats.org/markup-compatibility/2006">
          <mc:Choice Requires="x14">
            <control shapeId="109591" r:id="rId76" name="Check Box 3095">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2" r:id="rId77" name="Check Box 3096">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3" r:id="rId78" name="Check Box 3097">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4" r:id="rId79" name="Check Box 3098">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5" r:id="rId80" name="Check Box 3099">
              <controlPr defaultSize="0" autoFill="0" autoLine="0" autoPict="0">
                <anchor moveWithCells="1" sizeWithCells="1">
                  <from>
                    <xdr:col>8</xdr:col>
                    <xdr:colOff>990600</xdr:colOff>
                    <xdr:row>101</xdr:row>
                    <xdr:rowOff>0</xdr:rowOff>
                  </from>
                  <to>
                    <xdr:col>8</xdr:col>
                    <xdr:colOff>990600</xdr:colOff>
                    <xdr:row>101</xdr:row>
                    <xdr:rowOff>0</xdr:rowOff>
                  </to>
                </anchor>
              </controlPr>
            </control>
          </mc:Choice>
        </mc:AlternateContent>
        <mc:AlternateContent xmlns:mc="http://schemas.openxmlformats.org/markup-compatibility/2006">
          <mc:Choice Requires="x14">
            <control shapeId="109596" r:id="rId81" name="Check Box 3100">
              <controlPr defaultSize="0" autoFill="0" autoLine="0" autoPict="0">
                <anchor moveWithCells="1" sizeWithCells="1">
                  <from>
                    <xdr:col>7</xdr:col>
                    <xdr:colOff>47625</xdr:colOff>
                    <xdr:row>101</xdr:row>
                    <xdr:rowOff>0</xdr:rowOff>
                  </from>
                  <to>
                    <xdr:col>7</xdr:col>
                    <xdr:colOff>47625</xdr:colOff>
                    <xdr:row>101</xdr:row>
                    <xdr:rowOff>0</xdr:rowOff>
                  </to>
                </anchor>
              </controlPr>
            </control>
          </mc:Choice>
        </mc:AlternateContent>
        <mc:AlternateContent xmlns:mc="http://schemas.openxmlformats.org/markup-compatibility/2006">
          <mc:Choice Requires="x14">
            <control shapeId="109597" r:id="rId82" name="Check Box 3101">
              <controlPr defaultSize="0" autoFill="0" autoLine="0" autoPict="0">
                <anchor moveWithCells="1" sizeWithCells="1">
                  <from>
                    <xdr:col>5</xdr:col>
                    <xdr:colOff>504825</xdr:colOff>
                    <xdr:row>101</xdr:row>
                    <xdr:rowOff>0</xdr:rowOff>
                  </from>
                  <to>
                    <xdr:col>5</xdr:col>
                    <xdr:colOff>1143000</xdr:colOff>
                    <xdr:row>101</xdr:row>
                    <xdr:rowOff>0</xdr:rowOff>
                  </to>
                </anchor>
              </controlPr>
            </control>
          </mc:Choice>
        </mc:AlternateContent>
        <mc:AlternateContent xmlns:mc="http://schemas.openxmlformats.org/markup-compatibility/2006">
          <mc:Choice Requires="x14">
            <control shapeId="109598" r:id="rId83" name="Check Box 3102">
              <controlPr defaultSize="0" autoFill="0" autoLine="0" autoPict="0">
                <anchor moveWithCells="1" sizeWithCells="1">
                  <from>
                    <xdr:col>5</xdr:col>
                    <xdr:colOff>466725</xdr:colOff>
                    <xdr:row>101</xdr:row>
                    <xdr:rowOff>0</xdr:rowOff>
                  </from>
                  <to>
                    <xdr:col>6</xdr:col>
                    <xdr:colOff>85725</xdr:colOff>
                    <xdr:row>101</xdr:row>
                    <xdr:rowOff>0</xdr:rowOff>
                  </to>
                </anchor>
              </controlPr>
            </control>
          </mc:Choice>
        </mc:AlternateContent>
        <mc:AlternateContent xmlns:mc="http://schemas.openxmlformats.org/markup-compatibility/2006">
          <mc:Choice Requires="x14">
            <control shapeId="109599" r:id="rId84" name="Check Box 3103">
              <controlPr defaultSize="0" autoFill="0" autoLine="0" autoPict="0">
                <anchor moveWithCells="1" sizeWithCells="1">
                  <from>
                    <xdr:col>5</xdr:col>
                    <xdr:colOff>419100</xdr:colOff>
                    <xdr:row>101</xdr:row>
                    <xdr:rowOff>0</xdr:rowOff>
                  </from>
                  <to>
                    <xdr:col>6</xdr:col>
                    <xdr:colOff>190500</xdr:colOff>
                    <xdr:row>101</xdr:row>
                    <xdr:rowOff>0</xdr:rowOff>
                  </to>
                </anchor>
              </controlPr>
            </control>
          </mc:Choice>
        </mc:AlternateContent>
        <mc:AlternateContent xmlns:mc="http://schemas.openxmlformats.org/markup-compatibility/2006">
          <mc:Choice Requires="x14">
            <control shapeId="109600" r:id="rId85" name="Check Box 3104">
              <controlPr defaultSize="0" autoFill="0" autoLine="0" autoPict="0">
                <anchor moveWithCells="1" sizeWithCells="1">
                  <from>
                    <xdr:col>5</xdr:col>
                    <xdr:colOff>38100</xdr:colOff>
                    <xdr:row>101</xdr:row>
                    <xdr:rowOff>0</xdr:rowOff>
                  </from>
                  <to>
                    <xdr:col>5</xdr:col>
                    <xdr:colOff>933450</xdr:colOff>
                    <xdr:row>101</xdr:row>
                    <xdr:rowOff>0</xdr:rowOff>
                  </to>
                </anchor>
              </controlPr>
            </control>
          </mc:Choice>
        </mc:AlternateContent>
        <mc:AlternateContent xmlns:mc="http://schemas.openxmlformats.org/markup-compatibility/2006">
          <mc:Choice Requires="x14">
            <control shapeId="109601" r:id="rId86" name="Check Box 3105">
              <controlPr defaultSize="0" autoFill="0" autoLine="0" autoPict="0">
                <anchor moveWithCells="1" sizeWithCells="1">
                  <from>
                    <xdr:col>7</xdr:col>
                    <xdr:colOff>333375</xdr:colOff>
                    <xdr:row>101</xdr:row>
                    <xdr:rowOff>0</xdr:rowOff>
                  </from>
                  <to>
                    <xdr:col>7</xdr:col>
                    <xdr:colOff>666750</xdr:colOff>
                    <xdr:row>101</xdr:row>
                    <xdr:rowOff>0</xdr:rowOff>
                  </to>
                </anchor>
              </controlPr>
            </control>
          </mc:Choice>
        </mc:AlternateContent>
        <mc:AlternateContent xmlns:mc="http://schemas.openxmlformats.org/markup-compatibility/2006">
          <mc:Choice Requires="x14">
            <control shapeId="109602" r:id="rId87" name="Check Box 3106">
              <controlPr defaultSize="0" autoFill="0" autoLine="0" autoPict="0">
                <anchor moveWithCells="1" sizeWithCells="1">
                  <from>
                    <xdr:col>7</xdr:col>
                    <xdr:colOff>295275</xdr:colOff>
                    <xdr:row>101</xdr:row>
                    <xdr:rowOff>0</xdr:rowOff>
                  </from>
                  <to>
                    <xdr:col>7</xdr:col>
                    <xdr:colOff>714375</xdr:colOff>
                    <xdr:row>101</xdr:row>
                    <xdr:rowOff>0</xdr:rowOff>
                  </to>
                </anchor>
              </controlPr>
            </control>
          </mc:Choice>
        </mc:AlternateContent>
        <mc:AlternateContent xmlns:mc="http://schemas.openxmlformats.org/markup-compatibility/2006">
          <mc:Choice Requires="x14">
            <control shapeId="109603" r:id="rId88" name="Check Box 3107">
              <controlPr defaultSize="0" autoFill="0" autoLine="0" autoPict="0">
                <anchor moveWithCells="1" sizeWithCells="1">
                  <from>
                    <xdr:col>7</xdr:col>
                    <xdr:colOff>257175</xdr:colOff>
                    <xdr:row>101</xdr:row>
                    <xdr:rowOff>0</xdr:rowOff>
                  </from>
                  <to>
                    <xdr:col>7</xdr:col>
                    <xdr:colOff>752475</xdr:colOff>
                    <xdr:row>101</xdr:row>
                    <xdr:rowOff>0</xdr:rowOff>
                  </to>
                </anchor>
              </controlPr>
            </control>
          </mc:Choice>
        </mc:AlternateContent>
        <mc:AlternateContent xmlns:mc="http://schemas.openxmlformats.org/markup-compatibility/2006">
          <mc:Choice Requires="x14">
            <control shapeId="109604" r:id="rId89" name="Check Box 3108">
              <controlPr defaultSize="0" autoFill="0" autoLine="0" autoPict="0">
                <anchor moveWithCells="1" sizeWithCells="1">
                  <from>
                    <xdr:col>6</xdr:col>
                    <xdr:colOff>180975</xdr:colOff>
                    <xdr:row>101</xdr:row>
                    <xdr:rowOff>0</xdr:rowOff>
                  </from>
                  <to>
                    <xdr:col>6</xdr:col>
                    <xdr:colOff>657225</xdr:colOff>
                    <xdr:row>101</xdr:row>
                    <xdr:rowOff>0</xdr:rowOff>
                  </to>
                </anchor>
              </controlPr>
            </control>
          </mc:Choice>
        </mc:AlternateContent>
        <mc:AlternateContent xmlns:mc="http://schemas.openxmlformats.org/markup-compatibility/2006">
          <mc:Choice Requires="x14">
            <control shapeId="109605" r:id="rId90" name="Check Box 3109">
              <controlPr defaultSize="0" autoFill="0" autoLine="0" autoPict="0">
                <anchor moveWithCells="1" sizeWithCells="1">
                  <from>
                    <xdr:col>8</xdr:col>
                    <xdr:colOff>704850</xdr:colOff>
                    <xdr:row>101</xdr:row>
                    <xdr:rowOff>0</xdr:rowOff>
                  </from>
                  <to>
                    <xdr:col>8</xdr:col>
                    <xdr:colOff>895350</xdr:colOff>
                    <xdr:row>101</xdr:row>
                    <xdr:rowOff>0</xdr:rowOff>
                  </to>
                </anchor>
              </controlPr>
            </control>
          </mc:Choice>
        </mc:AlternateContent>
        <mc:AlternateContent xmlns:mc="http://schemas.openxmlformats.org/markup-compatibility/2006">
          <mc:Choice Requires="x14">
            <control shapeId="109606" r:id="rId91" name="Check Box 3110">
              <controlPr defaultSize="0" autoFill="0" autoLine="0" autoPict="0">
                <anchor moveWithCells="1" sizeWithCells="1">
                  <from>
                    <xdr:col>8</xdr:col>
                    <xdr:colOff>676275</xdr:colOff>
                    <xdr:row>101</xdr:row>
                    <xdr:rowOff>0</xdr:rowOff>
                  </from>
                  <to>
                    <xdr:col>8</xdr:col>
                    <xdr:colOff>923925</xdr:colOff>
                    <xdr:row>101</xdr:row>
                    <xdr:rowOff>0</xdr:rowOff>
                  </to>
                </anchor>
              </controlPr>
            </control>
          </mc:Choice>
        </mc:AlternateContent>
        <mc:AlternateContent xmlns:mc="http://schemas.openxmlformats.org/markup-compatibility/2006">
          <mc:Choice Requires="x14">
            <control shapeId="109607" r:id="rId92" name="Check Box 3111">
              <controlPr defaultSize="0" autoFill="0" autoLine="0" autoPict="0">
                <anchor moveWithCells="1" sizeWithCells="1">
                  <from>
                    <xdr:col>8</xdr:col>
                    <xdr:colOff>657225</xdr:colOff>
                    <xdr:row>101</xdr:row>
                    <xdr:rowOff>0</xdr:rowOff>
                  </from>
                  <to>
                    <xdr:col>8</xdr:col>
                    <xdr:colOff>942975</xdr:colOff>
                    <xdr:row>101</xdr:row>
                    <xdr:rowOff>0</xdr:rowOff>
                  </to>
                </anchor>
              </controlPr>
            </control>
          </mc:Choice>
        </mc:AlternateContent>
        <mc:AlternateContent xmlns:mc="http://schemas.openxmlformats.org/markup-compatibility/2006">
          <mc:Choice Requires="x14">
            <control shapeId="109608" r:id="rId93" name="Check Box 3112">
              <controlPr defaultSize="0" autoFill="0" autoLine="0" autoPict="0">
                <anchor moveWithCells="1" sizeWithCells="1">
                  <from>
                    <xdr:col>7</xdr:col>
                    <xdr:colOff>533400</xdr:colOff>
                    <xdr:row>101</xdr:row>
                    <xdr:rowOff>0</xdr:rowOff>
                  </from>
                  <to>
                    <xdr:col>7</xdr:col>
                    <xdr:colOff>809625</xdr:colOff>
                    <xdr:row>101</xdr:row>
                    <xdr:rowOff>0</xdr:rowOff>
                  </to>
                </anchor>
              </controlPr>
            </control>
          </mc:Choice>
        </mc:AlternateContent>
        <mc:AlternateContent xmlns:mc="http://schemas.openxmlformats.org/markup-compatibility/2006">
          <mc:Choice Requires="x14">
            <control shapeId="109609" r:id="rId94" name="Check Box 3113">
              <controlPr defaultSize="0" autoFill="0" autoLine="0" autoPict="0">
                <anchor moveWithCells="1" sizeWithCells="1">
                  <from>
                    <xdr:col>5</xdr:col>
                    <xdr:colOff>733425</xdr:colOff>
                    <xdr:row>101</xdr:row>
                    <xdr:rowOff>0</xdr:rowOff>
                  </from>
                  <to>
                    <xdr:col>6</xdr:col>
                    <xdr:colOff>171450</xdr:colOff>
                    <xdr:row>101</xdr:row>
                    <xdr:rowOff>0</xdr:rowOff>
                  </to>
                </anchor>
              </controlPr>
            </control>
          </mc:Choice>
        </mc:AlternateContent>
        <mc:AlternateContent xmlns:mc="http://schemas.openxmlformats.org/markup-compatibility/2006">
          <mc:Choice Requires="x14">
            <control shapeId="109610" r:id="rId95" name="Check Box 3114">
              <controlPr defaultSize="0" autoFill="0" autoLine="0" autoPict="0">
                <anchor moveWithCells="1" sizeWithCells="1">
                  <from>
                    <xdr:col>5</xdr:col>
                    <xdr:colOff>685800</xdr:colOff>
                    <xdr:row>101</xdr:row>
                    <xdr:rowOff>0</xdr:rowOff>
                  </from>
                  <to>
                    <xdr:col>6</xdr:col>
                    <xdr:colOff>276225</xdr:colOff>
                    <xdr:row>101</xdr:row>
                    <xdr:rowOff>0</xdr:rowOff>
                  </to>
                </anchor>
              </controlPr>
            </control>
          </mc:Choice>
        </mc:AlternateContent>
        <mc:AlternateContent xmlns:mc="http://schemas.openxmlformats.org/markup-compatibility/2006">
          <mc:Choice Requires="x14">
            <control shapeId="109611" r:id="rId96" name="Check Box 3115">
              <controlPr defaultSize="0" autoFill="0" autoLine="0" autoPict="0">
                <anchor moveWithCells="1" sizeWithCells="1">
                  <from>
                    <xdr:col>5</xdr:col>
                    <xdr:colOff>638175</xdr:colOff>
                    <xdr:row>101</xdr:row>
                    <xdr:rowOff>0</xdr:rowOff>
                  </from>
                  <to>
                    <xdr:col>6</xdr:col>
                    <xdr:colOff>371475</xdr:colOff>
                    <xdr:row>101</xdr:row>
                    <xdr:rowOff>0</xdr:rowOff>
                  </to>
                </anchor>
              </controlPr>
            </control>
          </mc:Choice>
        </mc:AlternateContent>
        <mc:AlternateContent xmlns:mc="http://schemas.openxmlformats.org/markup-compatibility/2006">
          <mc:Choice Requires="x14">
            <control shapeId="109612" r:id="rId97" name="Check Box 3116">
              <controlPr defaultSize="0" autoFill="0" autoLine="0" autoPict="0">
                <anchor moveWithCells="1" sizeWithCells="1">
                  <from>
                    <xdr:col>5</xdr:col>
                    <xdr:colOff>95250</xdr:colOff>
                    <xdr:row>101</xdr:row>
                    <xdr:rowOff>0</xdr:rowOff>
                  </from>
                  <to>
                    <xdr:col>5</xdr:col>
                    <xdr:colOff>962025</xdr:colOff>
                    <xdr:row>101</xdr:row>
                    <xdr:rowOff>0</xdr:rowOff>
                  </to>
                </anchor>
              </controlPr>
            </control>
          </mc:Choice>
        </mc:AlternateContent>
        <mc:AlternateContent xmlns:mc="http://schemas.openxmlformats.org/markup-compatibility/2006">
          <mc:Choice Requires="x14">
            <control shapeId="109613" r:id="rId98" name="Check Box 3117">
              <controlPr defaultSize="0" autoFill="0" autoLine="0" autoPict="0">
                <anchor moveWithCells="1" sizeWithCells="1">
                  <from>
                    <xdr:col>7</xdr:col>
                    <xdr:colOff>257175</xdr:colOff>
                    <xdr:row>101</xdr:row>
                    <xdr:rowOff>0</xdr:rowOff>
                  </from>
                  <to>
                    <xdr:col>7</xdr:col>
                    <xdr:colOff>552450</xdr:colOff>
                    <xdr:row>101</xdr:row>
                    <xdr:rowOff>0</xdr:rowOff>
                  </to>
                </anchor>
              </controlPr>
            </control>
          </mc:Choice>
        </mc:AlternateContent>
        <mc:AlternateContent xmlns:mc="http://schemas.openxmlformats.org/markup-compatibility/2006">
          <mc:Choice Requires="x14">
            <control shapeId="109614" r:id="rId99" name="Check Box 3118">
              <controlPr defaultSize="0" autoFill="0" autoLine="0" autoPict="0">
                <anchor moveWithCells="1" sizeWithCells="1">
                  <from>
                    <xdr:col>7</xdr:col>
                    <xdr:colOff>219075</xdr:colOff>
                    <xdr:row>101</xdr:row>
                    <xdr:rowOff>0</xdr:rowOff>
                  </from>
                  <to>
                    <xdr:col>7</xdr:col>
                    <xdr:colOff>590550</xdr:colOff>
                    <xdr:row>101</xdr:row>
                    <xdr:rowOff>0</xdr:rowOff>
                  </to>
                </anchor>
              </controlPr>
            </control>
          </mc:Choice>
        </mc:AlternateContent>
        <mc:AlternateContent xmlns:mc="http://schemas.openxmlformats.org/markup-compatibility/2006">
          <mc:Choice Requires="x14">
            <control shapeId="109615" r:id="rId100" name="Check Box 3119">
              <controlPr defaultSize="0" autoFill="0" autoLine="0" autoPict="0">
                <anchor moveWithCells="1" sizeWithCells="1">
                  <from>
                    <xdr:col>7</xdr:col>
                    <xdr:colOff>180975</xdr:colOff>
                    <xdr:row>101</xdr:row>
                    <xdr:rowOff>0</xdr:rowOff>
                  </from>
                  <to>
                    <xdr:col>7</xdr:col>
                    <xdr:colOff>628650</xdr:colOff>
                    <xdr:row>101</xdr:row>
                    <xdr:rowOff>0</xdr:rowOff>
                  </to>
                </anchor>
              </controlPr>
            </control>
          </mc:Choice>
        </mc:AlternateContent>
        <mc:AlternateContent xmlns:mc="http://schemas.openxmlformats.org/markup-compatibility/2006">
          <mc:Choice Requires="x14">
            <control shapeId="109616" r:id="rId101" name="Check Box 3120">
              <controlPr defaultSize="0" autoFill="0" autoLine="0" autoPict="0">
                <anchor moveWithCells="1" sizeWithCells="1">
                  <from>
                    <xdr:col>6</xdr:col>
                    <xdr:colOff>257175</xdr:colOff>
                    <xdr:row>101</xdr:row>
                    <xdr:rowOff>0</xdr:rowOff>
                  </from>
                  <to>
                    <xdr:col>6</xdr:col>
                    <xdr:colOff>685800</xdr:colOff>
                    <xdr:row>101</xdr:row>
                    <xdr:rowOff>0</xdr:rowOff>
                  </to>
                </anchor>
              </controlPr>
            </control>
          </mc:Choice>
        </mc:AlternateContent>
        <mc:AlternateContent xmlns:mc="http://schemas.openxmlformats.org/markup-compatibility/2006">
          <mc:Choice Requires="x14">
            <control shapeId="109617" r:id="rId102" name="Check Box 3121">
              <controlPr defaultSize="0" autoFill="0" autoLine="0" autoPict="0">
                <anchor moveWithCells="1" sizeWithCells="1">
                  <from>
                    <xdr:col>8</xdr:col>
                    <xdr:colOff>704850</xdr:colOff>
                    <xdr:row>101</xdr:row>
                    <xdr:rowOff>0</xdr:rowOff>
                  </from>
                  <to>
                    <xdr:col>8</xdr:col>
                    <xdr:colOff>895350</xdr:colOff>
                    <xdr:row>101</xdr:row>
                    <xdr:rowOff>0</xdr:rowOff>
                  </to>
                </anchor>
              </controlPr>
            </control>
          </mc:Choice>
        </mc:AlternateContent>
        <mc:AlternateContent xmlns:mc="http://schemas.openxmlformats.org/markup-compatibility/2006">
          <mc:Choice Requires="x14">
            <control shapeId="109618" r:id="rId103" name="Check Box 3122">
              <controlPr defaultSize="0" autoFill="0" autoLine="0" autoPict="0">
                <anchor moveWithCells="1" sizeWithCells="1">
                  <from>
                    <xdr:col>8</xdr:col>
                    <xdr:colOff>676275</xdr:colOff>
                    <xdr:row>101</xdr:row>
                    <xdr:rowOff>0</xdr:rowOff>
                  </from>
                  <to>
                    <xdr:col>8</xdr:col>
                    <xdr:colOff>923925</xdr:colOff>
                    <xdr:row>101</xdr:row>
                    <xdr:rowOff>0</xdr:rowOff>
                  </to>
                </anchor>
              </controlPr>
            </control>
          </mc:Choice>
        </mc:AlternateContent>
        <mc:AlternateContent xmlns:mc="http://schemas.openxmlformats.org/markup-compatibility/2006">
          <mc:Choice Requires="x14">
            <control shapeId="109619" r:id="rId104" name="Check Box 3123">
              <controlPr defaultSize="0" autoFill="0" autoLine="0" autoPict="0">
                <anchor moveWithCells="1" sizeWithCells="1">
                  <from>
                    <xdr:col>8</xdr:col>
                    <xdr:colOff>657225</xdr:colOff>
                    <xdr:row>101</xdr:row>
                    <xdr:rowOff>0</xdr:rowOff>
                  </from>
                  <to>
                    <xdr:col>8</xdr:col>
                    <xdr:colOff>942975</xdr:colOff>
                    <xdr:row>101</xdr:row>
                    <xdr:rowOff>0</xdr:rowOff>
                  </to>
                </anchor>
              </controlPr>
            </control>
          </mc:Choice>
        </mc:AlternateContent>
        <mc:AlternateContent xmlns:mc="http://schemas.openxmlformats.org/markup-compatibility/2006">
          <mc:Choice Requires="x14">
            <control shapeId="109620" r:id="rId105" name="Check Box 3124">
              <controlPr defaultSize="0" autoFill="0" autoLine="0" autoPict="0">
                <anchor moveWithCells="1" sizeWithCells="1">
                  <from>
                    <xdr:col>7</xdr:col>
                    <xdr:colOff>533400</xdr:colOff>
                    <xdr:row>101</xdr:row>
                    <xdr:rowOff>0</xdr:rowOff>
                  </from>
                  <to>
                    <xdr:col>7</xdr:col>
                    <xdr:colOff>809625</xdr:colOff>
                    <xdr:row>101</xdr:row>
                    <xdr:rowOff>0</xdr:rowOff>
                  </to>
                </anchor>
              </controlPr>
            </control>
          </mc:Choice>
        </mc:AlternateContent>
        <mc:AlternateContent xmlns:mc="http://schemas.openxmlformats.org/markup-compatibility/2006">
          <mc:Choice Requires="x14">
            <control shapeId="109621" r:id="rId106" name="Check Box 3125">
              <controlPr defaultSize="0" autoFill="0" autoLine="0" autoPict="0">
                <anchor moveWithCells="1" sizeWithCells="1">
                  <from>
                    <xdr:col>5</xdr:col>
                    <xdr:colOff>342900</xdr:colOff>
                    <xdr:row>101</xdr:row>
                    <xdr:rowOff>0</xdr:rowOff>
                  </from>
                  <to>
                    <xdr:col>5</xdr:col>
                    <xdr:colOff>647700</xdr:colOff>
                    <xdr:row>101</xdr:row>
                    <xdr:rowOff>0</xdr:rowOff>
                  </to>
                </anchor>
              </controlPr>
            </control>
          </mc:Choice>
        </mc:AlternateContent>
        <mc:AlternateContent xmlns:mc="http://schemas.openxmlformats.org/markup-compatibility/2006">
          <mc:Choice Requires="x14">
            <control shapeId="109622" r:id="rId107" name="Check Box 3126">
              <controlPr defaultSize="0" autoFill="0" autoLine="0" autoPict="0">
                <anchor moveWithCells="1" sizeWithCells="1">
                  <from>
                    <xdr:col>5</xdr:col>
                    <xdr:colOff>276225</xdr:colOff>
                    <xdr:row>101</xdr:row>
                    <xdr:rowOff>0</xdr:rowOff>
                  </from>
                  <to>
                    <xdr:col>5</xdr:col>
                    <xdr:colOff>704850</xdr:colOff>
                    <xdr:row>101</xdr:row>
                    <xdr:rowOff>0</xdr:rowOff>
                  </to>
                </anchor>
              </controlPr>
            </control>
          </mc:Choice>
        </mc:AlternateContent>
        <mc:AlternateContent xmlns:mc="http://schemas.openxmlformats.org/markup-compatibility/2006">
          <mc:Choice Requires="x14">
            <control shapeId="109623" r:id="rId108" name="Check Box 3127">
              <controlPr defaultSize="0" autoFill="0" autoLine="0" autoPict="0">
                <anchor moveWithCells="1" sizeWithCells="1">
                  <from>
                    <xdr:col>5</xdr:col>
                    <xdr:colOff>304800</xdr:colOff>
                    <xdr:row>101</xdr:row>
                    <xdr:rowOff>0</xdr:rowOff>
                  </from>
                  <to>
                    <xdr:col>5</xdr:col>
                    <xdr:colOff>685800</xdr:colOff>
                    <xdr:row>101</xdr:row>
                    <xdr:rowOff>0</xdr:rowOff>
                  </to>
                </anchor>
              </controlPr>
            </control>
          </mc:Choice>
        </mc:AlternateContent>
        <mc:AlternateContent xmlns:mc="http://schemas.openxmlformats.org/markup-compatibility/2006">
          <mc:Choice Requires="x14">
            <control shapeId="109624" r:id="rId109" name="Check Box 3128">
              <controlPr defaultSize="0" autoFill="0" autoLine="0" autoPict="0">
                <anchor moveWithCells="1" sizeWithCells="1">
                  <from>
                    <xdr:col>5</xdr:col>
                    <xdr:colOff>266700</xdr:colOff>
                    <xdr:row>101</xdr:row>
                    <xdr:rowOff>0</xdr:rowOff>
                  </from>
                  <to>
                    <xdr:col>5</xdr:col>
                    <xdr:colOff>714375</xdr:colOff>
                    <xdr:row>101</xdr:row>
                    <xdr:rowOff>0</xdr:rowOff>
                  </to>
                </anchor>
              </controlPr>
            </control>
          </mc:Choice>
        </mc:AlternateContent>
        <mc:AlternateContent xmlns:mc="http://schemas.openxmlformats.org/markup-compatibility/2006">
          <mc:Choice Requires="x14">
            <control shapeId="109625" r:id="rId110" name="Check Box 3129">
              <controlPr defaultSize="0" autoFill="0" autoLine="0" autoPict="0">
                <anchor moveWithCells="1" sizeWithCells="1">
                  <from>
                    <xdr:col>5</xdr:col>
                    <xdr:colOff>38100</xdr:colOff>
                    <xdr:row>101</xdr:row>
                    <xdr:rowOff>0</xdr:rowOff>
                  </from>
                  <to>
                    <xdr:col>5</xdr:col>
                    <xdr:colOff>942975</xdr:colOff>
                    <xdr:row>101</xdr:row>
                    <xdr:rowOff>0</xdr:rowOff>
                  </to>
                </anchor>
              </controlPr>
            </control>
          </mc:Choice>
        </mc:AlternateContent>
        <mc:AlternateContent xmlns:mc="http://schemas.openxmlformats.org/markup-compatibility/2006">
          <mc:Choice Requires="x14">
            <control shapeId="109626" r:id="rId111" name="Check Box 3130">
              <controlPr defaultSize="0" autoFill="0" autoLine="0" autoPict="0">
                <anchor moveWithCells="1" sizeWithCells="1">
                  <from>
                    <xdr:col>6</xdr:col>
                    <xdr:colOff>57150</xdr:colOff>
                    <xdr:row>101</xdr:row>
                    <xdr:rowOff>0</xdr:rowOff>
                  </from>
                  <to>
                    <xdr:col>6</xdr:col>
                    <xdr:colOff>800100</xdr:colOff>
                    <xdr:row>101</xdr:row>
                    <xdr:rowOff>0</xdr:rowOff>
                  </to>
                </anchor>
              </controlPr>
            </control>
          </mc:Choice>
        </mc:AlternateContent>
        <mc:AlternateContent xmlns:mc="http://schemas.openxmlformats.org/markup-compatibility/2006">
          <mc:Choice Requires="x14">
            <control shapeId="109703" r:id="rId112" name="Check Box 3207">
              <controlPr defaultSize="0" autoFill="0" autoLine="0" autoPict="0">
                <anchor moveWithCells="1" sizeWithCells="1">
                  <from>
                    <xdr:col>7</xdr:col>
                    <xdr:colOff>552450</xdr:colOff>
                    <xdr:row>50</xdr:row>
                    <xdr:rowOff>0</xdr:rowOff>
                  </from>
                  <to>
                    <xdr:col>8</xdr:col>
                    <xdr:colOff>323850</xdr:colOff>
                    <xdr:row>50</xdr:row>
                    <xdr:rowOff>0</xdr:rowOff>
                  </to>
                </anchor>
              </controlPr>
            </control>
          </mc:Choice>
        </mc:AlternateContent>
        <mc:AlternateContent xmlns:mc="http://schemas.openxmlformats.org/markup-compatibility/2006">
          <mc:Choice Requires="x14">
            <control shapeId="109704" r:id="rId113" name="Check Box 3208">
              <controlPr defaultSize="0" autoFill="0" autoLine="0" autoPict="0">
                <anchor moveWithCells="1" sizeWithCells="1">
                  <from>
                    <xdr:col>7</xdr:col>
                    <xdr:colOff>600075</xdr:colOff>
                    <xdr:row>50</xdr:row>
                    <xdr:rowOff>0</xdr:rowOff>
                  </from>
                  <to>
                    <xdr:col>8</xdr:col>
                    <xdr:colOff>590550</xdr:colOff>
                    <xdr:row>50</xdr:row>
                    <xdr:rowOff>0</xdr:rowOff>
                  </to>
                </anchor>
              </controlPr>
            </control>
          </mc:Choice>
        </mc:AlternateContent>
        <mc:AlternateContent xmlns:mc="http://schemas.openxmlformats.org/markup-compatibility/2006">
          <mc:Choice Requires="x14">
            <control shapeId="109705" r:id="rId114" name="Check Box 3209">
              <controlPr defaultSize="0" autoFill="0" autoLine="0" autoPict="0">
                <anchor moveWithCells="1" sizeWithCells="1">
                  <from>
                    <xdr:col>7</xdr:col>
                    <xdr:colOff>495300</xdr:colOff>
                    <xdr:row>50</xdr:row>
                    <xdr:rowOff>0</xdr:rowOff>
                  </from>
                  <to>
                    <xdr:col>8</xdr:col>
                    <xdr:colOff>409575</xdr:colOff>
                    <xdr:row>50</xdr:row>
                    <xdr:rowOff>0</xdr:rowOff>
                  </to>
                </anchor>
              </controlPr>
            </control>
          </mc:Choice>
        </mc:AlternateContent>
        <mc:AlternateContent xmlns:mc="http://schemas.openxmlformats.org/markup-compatibility/2006">
          <mc:Choice Requires="x14">
            <control shapeId="109706" r:id="rId115" name="Check Box 3210">
              <controlPr defaultSize="0" autoFill="0" autoLine="0" autoPict="0">
                <anchor moveWithCells="1" sizeWithCells="1">
                  <from>
                    <xdr:col>7</xdr:col>
                    <xdr:colOff>571500</xdr:colOff>
                    <xdr:row>50</xdr:row>
                    <xdr:rowOff>0</xdr:rowOff>
                  </from>
                  <to>
                    <xdr:col>8</xdr:col>
                    <xdr:colOff>628650</xdr:colOff>
                    <xdr:row>50</xdr:row>
                    <xdr:rowOff>0</xdr:rowOff>
                  </to>
                </anchor>
              </controlPr>
            </control>
          </mc:Choice>
        </mc:AlternateContent>
        <mc:AlternateContent xmlns:mc="http://schemas.openxmlformats.org/markup-compatibility/2006">
          <mc:Choice Requires="x14">
            <control shapeId="109707" r:id="rId116" name="Check Box 3211">
              <controlPr defaultSize="0" autoFill="0" autoLine="0" autoPict="0">
                <anchor moveWithCells="1" sizeWithCells="1">
                  <from>
                    <xdr:col>7</xdr:col>
                    <xdr:colOff>95250</xdr:colOff>
                    <xdr:row>50</xdr:row>
                    <xdr:rowOff>0</xdr:rowOff>
                  </from>
                  <to>
                    <xdr:col>9</xdr:col>
                    <xdr:colOff>0</xdr:colOff>
                    <xdr:row>50</xdr:row>
                    <xdr:rowOff>0</xdr:rowOff>
                  </to>
                </anchor>
              </controlPr>
            </control>
          </mc:Choice>
        </mc:AlternateContent>
        <mc:AlternateContent xmlns:mc="http://schemas.openxmlformats.org/markup-compatibility/2006">
          <mc:Choice Requires="x14">
            <control shapeId="109708" r:id="rId117" name="Check Box 3212">
              <controlPr defaultSize="0" autoFill="0" autoLine="0" autoPict="0">
                <anchor moveWithCells="1" sizeWithCells="1">
                  <from>
                    <xdr:col>7</xdr:col>
                    <xdr:colOff>38100</xdr:colOff>
                    <xdr:row>50</xdr:row>
                    <xdr:rowOff>0</xdr:rowOff>
                  </from>
                  <to>
                    <xdr:col>8</xdr:col>
                    <xdr:colOff>647700</xdr:colOff>
                    <xdr:row>50</xdr:row>
                    <xdr:rowOff>0</xdr:rowOff>
                  </to>
                </anchor>
              </controlPr>
            </control>
          </mc:Choice>
        </mc:AlternateContent>
        <mc:AlternateContent xmlns:mc="http://schemas.openxmlformats.org/markup-compatibility/2006">
          <mc:Choice Requires="x14">
            <control shapeId="109709" r:id="rId118" name="Check Box 3213">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0" r:id="rId119" name="Check Box 3214">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1" r:id="rId120" name="Check Box 3215">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2" r:id="rId121" name="Check Box 3216">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3" r:id="rId122" name="Check Box 321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14" r:id="rId123" name="Check Box 3218">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15" r:id="rId124" name="Check Box 3219">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6" r:id="rId125" name="Check Box 3220">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7" r:id="rId126" name="Check Box 3221">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8" r:id="rId127" name="Check Box 3222">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19" r:id="rId128" name="Check Box 322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0" r:id="rId129" name="Check Box 3224">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21" r:id="rId130" name="Check Box 3225">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2" r:id="rId131" name="Check Box 3226">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3" r:id="rId132" name="Check Box 322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4" r:id="rId133" name="Check Box 3228">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5" r:id="rId134" name="Check Box 322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26" r:id="rId135" name="Check Box 3230">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27" r:id="rId136" name="Check Box 3231">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8" r:id="rId137" name="Check Box 3232">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29" r:id="rId138" name="Check Box 323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0" r:id="rId139" name="Check Box 3234">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1" r:id="rId140" name="Check Box 323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32" r:id="rId141" name="Check Box 3236">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33" r:id="rId142" name="Check Box 3237">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4" r:id="rId143" name="Check Box 3238">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5" r:id="rId144" name="Check Box 323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6" r:id="rId145" name="Check Box 3240">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7" r:id="rId146" name="Check Box 3241">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38" r:id="rId147" name="Check Box 3242">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39" r:id="rId148" name="Check Box 3243">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0" r:id="rId149" name="Check Box 3244">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1" r:id="rId150" name="Check Box 324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2" r:id="rId151" name="Check Box 3246">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3" r:id="rId152" name="Check Box 3247">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44" r:id="rId153" name="Check Box 3248">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45" r:id="rId154" name="Check Box 3249">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6" r:id="rId155" name="Check Box 3250">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7" r:id="rId156" name="Check Box 3251">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8" r:id="rId157" name="Check Box 3252">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49" r:id="rId158" name="Check Box 3253">
              <controlPr defaultSize="0" autoFill="0" autoLine="0" autoPict="0">
                <anchor moveWithCells="1" sizeWithCells="1">
                  <from>
                    <xdr:col>6</xdr:col>
                    <xdr:colOff>895350</xdr:colOff>
                    <xdr:row>50</xdr:row>
                    <xdr:rowOff>0</xdr:rowOff>
                  </from>
                  <to>
                    <xdr:col>6</xdr:col>
                    <xdr:colOff>895350</xdr:colOff>
                    <xdr:row>50</xdr:row>
                    <xdr:rowOff>0</xdr:rowOff>
                  </to>
                </anchor>
              </controlPr>
            </control>
          </mc:Choice>
        </mc:AlternateContent>
        <mc:AlternateContent xmlns:mc="http://schemas.openxmlformats.org/markup-compatibility/2006">
          <mc:Choice Requires="x14">
            <control shapeId="109750" r:id="rId159" name="Check Box 3254">
              <controlPr defaultSize="0" autoFill="0" autoLine="0" autoPict="0">
                <anchor moveWithCells="1" sizeWithCells="1">
                  <from>
                    <xdr:col>5</xdr:col>
                    <xdr:colOff>47625</xdr:colOff>
                    <xdr:row>50</xdr:row>
                    <xdr:rowOff>0</xdr:rowOff>
                  </from>
                  <to>
                    <xdr:col>5</xdr:col>
                    <xdr:colOff>47625</xdr:colOff>
                    <xdr:row>50</xdr:row>
                    <xdr:rowOff>0</xdr:rowOff>
                  </to>
                </anchor>
              </controlPr>
            </control>
          </mc:Choice>
        </mc:AlternateContent>
        <mc:AlternateContent xmlns:mc="http://schemas.openxmlformats.org/markup-compatibility/2006">
          <mc:Choice Requires="x14">
            <control shapeId="109751" r:id="rId160" name="Check Box 3255">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2" r:id="rId161" name="Check Box 3256">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3" r:id="rId162" name="Check Box 3257">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4" r:id="rId163" name="Check Box 3258">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5" r:id="rId164" name="Check Box 3259">
              <controlPr defaultSize="0" autoFill="0" autoLine="0" autoPict="0">
                <anchor moveWithCells="1" sizeWithCells="1">
                  <from>
                    <xdr:col>8</xdr:col>
                    <xdr:colOff>990600</xdr:colOff>
                    <xdr:row>50</xdr:row>
                    <xdr:rowOff>0</xdr:rowOff>
                  </from>
                  <to>
                    <xdr:col>8</xdr:col>
                    <xdr:colOff>990600</xdr:colOff>
                    <xdr:row>50</xdr:row>
                    <xdr:rowOff>0</xdr:rowOff>
                  </to>
                </anchor>
              </controlPr>
            </control>
          </mc:Choice>
        </mc:AlternateContent>
        <mc:AlternateContent xmlns:mc="http://schemas.openxmlformats.org/markup-compatibility/2006">
          <mc:Choice Requires="x14">
            <control shapeId="109756" r:id="rId165" name="Check Box 3260">
              <controlPr defaultSize="0" autoFill="0" autoLine="0" autoPict="0">
                <anchor moveWithCells="1" sizeWithCells="1">
                  <from>
                    <xdr:col>7</xdr:col>
                    <xdr:colOff>47625</xdr:colOff>
                    <xdr:row>50</xdr:row>
                    <xdr:rowOff>0</xdr:rowOff>
                  </from>
                  <to>
                    <xdr:col>7</xdr:col>
                    <xdr:colOff>47625</xdr:colOff>
                    <xdr:row>50</xdr:row>
                    <xdr:rowOff>0</xdr:rowOff>
                  </to>
                </anchor>
              </controlPr>
            </control>
          </mc:Choice>
        </mc:AlternateContent>
        <mc:AlternateContent xmlns:mc="http://schemas.openxmlformats.org/markup-compatibility/2006">
          <mc:Choice Requires="x14">
            <control shapeId="109757" r:id="rId166" name="Check Box 3261">
              <controlPr defaultSize="0" autoFill="0" autoLine="0" autoPict="0">
                <anchor moveWithCells="1" sizeWithCells="1">
                  <from>
                    <xdr:col>5</xdr:col>
                    <xdr:colOff>504825</xdr:colOff>
                    <xdr:row>50</xdr:row>
                    <xdr:rowOff>0</xdr:rowOff>
                  </from>
                  <to>
                    <xdr:col>5</xdr:col>
                    <xdr:colOff>1143000</xdr:colOff>
                    <xdr:row>50</xdr:row>
                    <xdr:rowOff>0</xdr:rowOff>
                  </to>
                </anchor>
              </controlPr>
            </control>
          </mc:Choice>
        </mc:AlternateContent>
        <mc:AlternateContent xmlns:mc="http://schemas.openxmlformats.org/markup-compatibility/2006">
          <mc:Choice Requires="x14">
            <control shapeId="109758" r:id="rId167" name="Check Box 3262">
              <controlPr defaultSize="0" autoFill="0" autoLine="0" autoPict="0">
                <anchor moveWithCells="1" sizeWithCells="1">
                  <from>
                    <xdr:col>5</xdr:col>
                    <xdr:colOff>466725</xdr:colOff>
                    <xdr:row>50</xdr:row>
                    <xdr:rowOff>0</xdr:rowOff>
                  </from>
                  <to>
                    <xdr:col>6</xdr:col>
                    <xdr:colOff>85725</xdr:colOff>
                    <xdr:row>50</xdr:row>
                    <xdr:rowOff>0</xdr:rowOff>
                  </to>
                </anchor>
              </controlPr>
            </control>
          </mc:Choice>
        </mc:AlternateContent>
        <mc:AlternateContent xmlns:mc="http://schemas.openxmlformats.org/markup-compatibility/2006">
          <mc:Choice Requires="x14">
            <control shapeId="109759" r:id="rId168" name="Check Box 3263">
              <controlPr defaultSize="0" autoFill="0" autoLine="0" autoPict="0">
                <anchor moveWithCells="1" sizeWithCells="1">
                  <from>
                    <xdr:col>5</xdr:col>
                    <xdr:colOff>419100</xdr:colOff>
                    <xdr:row>50</xdr:row>
                    <xdr:rowOff>0</xdr:rowOff>
                  </from>
                  <to>
                    <xdr:col>6</xdr:col>
                    <xdr:colOff>190500</xdr:colOff>
                    <xdr:row>50</xdr:row>
                    <xdr:rowOff>0</xdr:rowOff>
                  </to>
                </anchor>
              </controlPr>
            </control>
          </mc:Choice>
        </mc:AlternateContent>
        <mc:AlternateContent xmlns:mc="http://schemas.openxmlformats.org/markup-compatibility/2006">
          <mc:Choice Requires="x14">
            <control shapeId="109760" r:id="rId169" name="Check Box 3264">
              <controlPr defaultSize="0" autoFill="0" autoLine="0" autoPict="0">
                <anchor moveWithCells="1" sizeWithCells="1">
                  <from>
                    <xdr:col>5</xdr:col>
                    <xdr:colOff>38100</xdr:colOff>
                    <xdr:row>50</xdr:row>
                    <xdr:rowOff>0</xdr:rowOff>
                  </from>
                  <to>
                    <xdr:col>5</xdr:col>
                    <xdr:colOff>933450</xdr:colOff>
                    <xdr:row>50</xdr:row>
                    <xdr:rowOff>0</xdr:rowOff>
                  </to>
                </anchor>
              </controlPr>
            </control>
          </mc:Choice>
        </mc:AlternateContent>
        <mc:AlternateContent xmlns:mc="http://schemas.openxmlformats.org/markup-compatibility/2006">
          <mc:Choice Requires="x14">
            <control shapeId="109761" r:id="rId170" name="Check Box 3265">
              <controlPr defaultSize="0" autoFill="0" autoLine="0" autoPict="0">
                <anchor moveWithCells="1" sizeWithCells="1">
                  <from>
                    <xdr:col>7</xdr:col>
                    <xdr:colOff>333375</xdr:colOff>
                    <xdr:row>50</xdr:row>
                    <xdr:rowOff>0</xdr:rowOff>
                  </from>
                  <to>
                    <xdr:col>7</xdr:col>
                    <xdr:colOff>666750</xdr:colOff>
                    <xdr:row>50</xdr:row>
                    <xdr:rowOff>0</xdr:rowOff>
                  </to>
                </anchor>
              </controlPr>
            </control>
          </mc:Choice>
        </mc:AlternateContent>
        <mc:AlternateContent xmlns:mc="http://schemas.openxmlformats.org/markup-compatibility/2006">
          <mc:Choice Requires="x14">
            <control shapeId="109762" r:id="rId171" name="Check Box 3266">
              <controlPr defaultSize="0" autoFill="0" autoLine="0" autoPict="0">
                <anchor moveWithCells="1" sizeWithCells="1">
                  <from>
                    <xdr:col>7</xdr:col>
                    <xdr:colOff>295275</xdr:colOff>
                    <xdr:row>50</xdr:row>
                    <xdr:rowOff>0</xdr:rowOff>
                  </from>
                  <to>
                    <xdr:col>7</xdr:col>
                    <xdr:colOff>714375</xdr:colOff>
                    <xdr:row>50</xdr:row>
                    <xdr:rowOff>0</xdr:rowOff>
                  </to>
                </anchor>
              </controlPr>
            </control>
          </mc:Choice>
        </mc:AlternateContent>
        <mc:AlternateContent xmlns:mc="http://schemas.openxmlformats.org/markup-compatibility/2006">
          <mc:Choice Requires="x14">
            <control shapeId="109763" r:id="rId172" name="Check Box 3267">
              <controlPr defaultSize="0" autoFill="0" autoLine="0" autoPict="0">
                <anchor moveWithCells="1" sizeWithCells="1">
                  <from>
                    <xdr:col>7</xdr:col>
                    <xdr:colOff>257175</xdr:colOff>
                    <xdr:row>50</xdr:row>
                    <xdr:rowOff>0</xdr:rowOff>
                  </from>
                  <to>
                    <xdr:col>7</xdr:col>
                    <xdr:colOff>752475</xdr:colOff>
                    <xdr:row>50</xdr:row>
                    <xdr:rowOff>0</xdr:rowOff>
                  </to>
                </anchor>
              </controlPr>
            </control>
          </mc:Choice>
        </mc:AlternateContent>
        <mc:AlternateContent xmlns:mc="http://schemas.openxmlformats.org/markup-compatibility/2006">
          <mc:Choice Requires="x14">
            <control shapeId="109764" r:id="rId173" name="Check Box 3268">
              <controlPr defaultSize="0" autoFill="0" autoLine="0" autoPict="0">
                <anchor moveWithCells="1" sizeWithCells="1">
                  <from>
                    <xdr:col>6</xdr:col>
                    <xdr:colOff>180975</xdr:colOff>
                    <xdr:row>50</xdr:row>
                    <xdr:rowOff>0</xdr:rowOff>
                  </from>
                  <to>
                    <xdr:col>6</xdr:col>
                    <xdr:colOff>657225</xdr:colOff>
                    <xdr:row>50</xdr:row>
                    <xdr:rowOff>0</xdr:rowOff>
                  </to>
                </anchor>
              </controlPr>
            </control>
          </mc:Choice>
        </mc:AlternateContent>
        <mc:AlternateContent xmlns:mc="http://schemas.openxmlformats.org/markup-compatibility/2006">
          <mc:Choice Requires="x14">
            <control shapeId="109765" r:id="rId174" name="Check Box 3269">
              <controlPr defaultSize="0" autoFill="0" autoLine="0" autoPict="0">
                <anchor moveWithCells="1" sizeWithCells="1">
                  <from>
                    <xdr:col>8</xdr:col>
                    <xdr:colOff>704850</xdr:colOff>
                    <xdr:row>50</xdr:row>
                    <xdr:rowOff>0</xdr:rowOff>
                  </from>
                  <to>
                    <xdr:col>8</xdr:col>
                    <xdr:colOff>895350</xdr:colOff>
                    <xdr:row>50</xdr:row>
                    <xdr:rowOff>0</xdr:rowOff>
                  </to>
                </anchor>
              </controlPr>
            </control>
          </mc:Choice>
        </mc:AlternateContent>
        <mc:AlternateContent xmlns:mc="http://schemas.openxmlformats.org/markup-compatibility/2006">
          <mc:Choice Requires="x14">
            <control shapeId="109766" r:id="rId175" name="Check Box 3270">
              <controlPr defaultSize="0" autoFill="0" autoLine="0" autoPict="0">
                <anchor moveWithCells="1" sizeWithCells="1">
                  <from>
                    <xdr:col>8</xdr:col>
                    <xdr:colOff>676275</xdr:colOff>
                    <xdr:row>50</xdr:row>
                    <xdr:rowOff>0</xdr:rowOff>
                  </from>
                  <to>
                    <xdr:col>8</xdr:col>
                    <xdr:colOff>923925</xdr:colOff>
                    <xdr:row>50</xdr:row>
                    <xdr:rowOff>0</xdr:rowOff>
                  </to>
                </anchor>
              </controlPr>
            </control>
          </mc:Choice>
        </mc:AlternateContent>
        <mc:AlternateContent xmlns:mc="http://schemas.openxmlformats.org/markup-compatibility/2006">
          <mc:Choice Requires="x14">
            <control shapeId="109767" r:id="rId176" name="Check Box 3271">
              <controlPr defaultSize="0" autoFill="0" autoLine="0" autoPict="0">
                <anchor moveWithCells="1" sizeWithCells="1">
                  <from>
                    <xdr:col>8</xdr:col>
                    <xdr:colOff>657225</xdr:colOff>
                    <xdr:row>50</xdr:row>
                    <xdr:rowOff>0</xdr:rowOff>
                  </from>
                  <to>
                    <xdr:col>8</xdr:col>
                    <xdr:colOff>942975</xdr:colOff>
                    <xdr:row>50</xdr:row>
                    <xdr:rowOff>0</xdr:rowOff>
                  </to>
                </anchor>
              </controlPr>
            </control>
          </mc:Choice>
        </mc:AlternateContent>
        <mc:AlternateContent xmlns:mc="http://schemas.openxmlformats.org/markup-compatibility/2006">
          <mc:Choice Requires="x14">
            <control shapeId="109768" r:id="rId177" name="Check Box 3272">
              <controlPr defaultSize="0" autoFill="0" autoLine="0" autoPict="0">
                <anchor moveWithCells="1" sizeWithCells="1">
                  <from>
                    <xdr:col>7</xdr:col>
                    <xdr:colOff>533400</xdr:colOff>
                    <xdr:row>50</xdr:row>
                    <xdr:rowOff>0</xdr:rowOff>
                  </from>
                  <to>
                    <xdr:col>7</xdr:col>
                    <xdr:colOff>809625</xdr:colOff>
                    <xdr:row>50</xdr:row>
                    <xdr:rowOff>0</xdr:rowOff>
                  </to>
                </anchor>
              </controlPr>
            </control>
          </mc:Choice>
        </mc:AlternateContent>
        <mc:AlternateContent xmlns:mc="http://schemas.openxmlformats.org/markup-compatibility/2006">
          <mc:Choice Requires="x14">
            <control shapeId="109769" r:id="rId178" name="Check Box 3273">
              <controlPr defaultSize="0" autoFill="0" autoLine="0" autoPict="0">
                <anchor moveWithCells="1" sizeWithCells="1">
                  <from>
                    <xdr:col>5</xdr:col>
                    <xdr:colOff>733425</xdr:colOff>
                    <xdr:row>50</xdr:row>
                    <xdr:rowOff>0</xdr:rowOff>
                  </from>
                  <to>
                    <xdr:col>6</xdr:col>
                    <xdr:colOff>171450</xdr:colOff>
                    <xdr:row>50</xdr:row>
                    <xdr:rowOff>0</xdr:rowOff>
                  </to>
                </anchor>
              </controlPr>
            </control>
          </mc:Choice>
        </mc:AlternateContent>
        <mc:AlternateContent xmlns:mc="http://schemas.openxmlformats.org/markup-compatibility/2006">
          <mc:Choice Requires="x14">
            <control shapeId="109770" r:id="rId179" name="Check Box 3274">
              <controlPr defaultSize="0" autoFill="0" autoLine="0" autoPict="0">
                <anchor moveWithCells="1" sizeWithCells="1">
                  <from>
                    <xdr:col>5</xdr:col>
                    <xdr:colOff>685800</xdr:colOff>
                    <xdr:row>50</xdr:row>
                    <xdr:rowOff>0</xdr:rowOff>
                  </from>
                  <to>
                    <xdr:col>6</xdr:col>
                    <xdr:colOff>276225</xdr:colOff>
                    <xdr:row>50</xdr:row>
                    <xdr:rowOff>0</xdr:rowOff>
                  </to>
                </anchor>
              </controlPr>
            </control>
          </mc:Choice>
        </mc:AlternateContent>
        <mc:AlternateContent xmlns:mc="http://schemas.openxmlformats.org/markup-compatibility/2006">
          <mc:Choice Requires="x14">
            <control shapeId="109771" r:id="rId180" name="Check Box 3275">
              <controlPr defaultSize="0" autoFill="0" autoLine="0" autoPict="0">
                <anchor moveWithCells="1" sizeWithCells="1">
                  <from>
                    <xdr:col>5</xdr:col>
                    <xdr:colOff>638175</xdr:colOff>
                    <xdr:row>50</xdr:row>
                    <xdr:rowOff>0</xdr:rowOff>
                  </from>
                  <to>
                    <xdr:col>6</xdr:col>
                    <xdr:colOff>371475</xdr:colOff>
                    <xdr:row>50</xdr:row>
                    <xdr:rowOff>0</xdr:rowOff>
                  </to>
                </anchor>
              </controlPr>
            </control>
          </mc:Choice>
        </mc:AlternateContent>
        <mc:AlternateContent xmlns:mc="http://schemas.openxmlformats.org/markup-compatibility/2006">
          <mc:Choice Requires="x14">
            <control shapeId="109772" r:id="rId181" name="Check Box 3276">
              <controlPr defaultSize="0" autoFill="0" autoLine="0" autoPict="0">
                <anchor moveWithCells="1" sizeWithCells="1">
                  <from>
                    <xdr:col>5</xdr:col>
                    <xdr:colOff>95250</xdr:colOff>
                    <xdr:row>50</xdr:row>
                    <xdr:rowOff>0</xdr:rowOff>
                  </from>
                  <to>
                    <xdr:col>5</xdr:col>
                    <xdr:colOff>962025</xdr:colOff>
                    <xdr:row>50</xdr:row>
                    <xdr:rowOff>0</xdr:rowOff>
                  </to>
                </anchor>
              </controlPr>
            </control>
          </mc:Choice>
        </mc:AlternateContent>
        <mc:AlternateContent xmlns:mc="http://schemas.openxmlformats.org/markup-compatibility/2006">
          <mc:Choice Requires="x14">
            <control shapeId="109773" r:id="rId182" name="Check Box 3277">
              <controlPr defaultSize="0" autoFill="0" autoLine="0" autoPict="0">
                <anchor moveWithCells="1" sizeWithCells="1">
                  <from>
                    <xdr:col>7</xdr:col>
                    <xdr:colOff>257175</xdr:colOff>
                    <xdr:row>50</xdr:row>
                    <xdr:rowOff>0</xdr:rowOff>
                  </from>
                  <to>
                    <xdr:col>7</xdr:col>
                    <xdr:colOff>552450</xdr:colOff>
                    <xdr:row>50</xdr:row>
                    <xdr:rowOff>0</xdr:rowOff>
                  </to>
                </anchor>
              </controlPr>
            </control>
          </mc:Choice>
        </mc:AlternateContent>
        <mc:AlternateContent xmlns:mc="http://schemas.openxmlformats.org/markup-compatibility/2006">
          <mc:Choice Requires="x14">
            <control shapeId="109774" r:id="rId183" name="Check Box 3278">
              <controlPr defaultSize="0" autoFill="0" autoLine="0" autoPict="0">
                <anchor moveWithCells="1" sizeWithCells="1">
                  <from>
                    <xdr:col>7</xdr:col>
                    <xdr:colOff>219075</xdr:colOff>
                    <xdr:row>50</xdr:row>
                    <xdr:rowOff>0</xdr:rowOff>
                  </from>
                  <to>
                    <xdr:col>7</xdr:col>
                    <xdr:colOff>590550</xdr:colOff>
                    <xdr:row>50</xdr:row>
                    <xdr:rowOff>0</xdr:rowOff>
                  </to>
                </anchor>
              </controlPr>
            </control>
          </mc:Choice>
        </mc:AlternateContent>
        <mc:AlternateContent xmlns:mc="http://schemas.openxmlformats.org/markup-compatibility/2006">
          <mc:Choice Requires="x14">
            <control shapeId="109775" r:id="rId184" name="Check Box 3279">
              <controlPr defaultSize="0" autoFill="0" autoLine="0" autoPict="0">
                <anchor moveWithCells="1" sizeWithCells="1">
                  <from>
                    <xdr:col>7</xdr:col>
                    <xdr:colOff>180975</xdr:colOff>
                    <xdr:row>50</xdr:row>
                    <xdr:rowOff>0</xdr:rowOff>
                  </from>
                  <to>
                    <xdr:col>7</xdr:col>
                    <xdr:colOff>628650</xdr:colOff>
                    <xdr:row>50</xdr:row>
                    <xdr:rowOff>0</xdr:rowOff>
                  </to>
                </anchor>
              </controlPr>
            </control>
          </mc:Choice>
        </mc:AlternateContent>
        <mc:AlternateContent xmlns:mc="http://schemas.openxmlformats.org/markup-compatibility/2006">
          <mc:Choice Requires="x14">
            <control shapeId="109776" r:id="rId185" name="Check Box 3280">
              <controlPr defaultSize="0" autoFill="0" autoLine="0" autoPict="0">
                <anchor moveWithCells="1" sizeWithCells="1">
                  <from>
                    <xdr:col>6</xdr:col>
                    <xdr:colOff>257175</xdr:colOff>
                    <xdr:row>50</xdr:row>
                    <xdr:rowOff>0</xdr:rowOff>
                  </from>
                  <to>
                    <xdr:col>6</xdr:col>
                    <xdr:colOff>685800</xdr:colOff>
                    <xdr:row>50</xdr:row>
                    <xdr:rowOff>0</xdr:rowOff>
                  </to>
                </anchor>
              </controlPr>
            </control>
          </mc:Choice>
        </mc:AlternateContent>
        <mc:AlternateContent xmlns:mc="http://schemas.openxmlformats.org/markup-compatibility/2006">
          <mc:Choice Requires="x14">
            <control shapeId="109777" r:id="rId186" name="Check Box 3281">
              <controlPr defaultSize="0" autoFill="0" autoLine="0" autoPict="0">
                <anchor moveWithCells="1" sizeWithCells="1">
                  <from>
                    <xdr:col>8</xdr:col>
                    <xdr:colOff>704850</xdr:colOff>
                    <xdr:row>50</xdr:row>
                    <xdr:rowOff>0</xdr:rowOff>
                  </from>
                  <to>
                    <xdr:col>8</xdr:col>
                    <xdr:colOff>895350</xdr:colOff>
                    <xdr:row>50</xdr:row>
                    <xdr:rowOff>0</xdr:rowOff>
                  </to>
                </anchor>
              </controlPr>
            </control>
          </mc:Choice>
        </mc:AlternateContent>
        <mc:AlternateContent xmlns:mc="http://schemas.openxmlformats.org/markup-compatibility/2006">
          <mc:Choice Requires="x14">
            <control shapeId="109778" r:id="rId187" name="Check Box 3282">
              <controlPr defaultSize="0" autoFill="0" autoLine="0" autoPict="0">
                <anchor moveWithCells="1" sizeWithCells="1">
                  <from>
                    <xdr:col>8</xdr:col>
                    <xdr:colOff>676275</xdr:colOff>
                    <xdr:row>50</xdr:row>
                    <xdr:rowOff>0</xdr:rowOff>
                  </from>
                  <to>
                    <xdr:col>8</xdr:col>
                    <xdr:colOff>923925</xdr:colOff>
                    <xdr:row>50</xdr:row>
                    <xdr:rowOff>0</xdr:rowOff>
                  </to>
                </anchor>
              </controlPr>
            </control>
          </mc:Choice>
        </mc:AlternateContent>
        <mc:AlternateContent xmlns:mc="http://schemas.openxmlformats.org/markup-compatibility/2006">
          <mc:Choice Requires="x14">
            <control shapeId="109779" r:id="rId188" name="Check Box 3283">
              <controlPr defaultSize="0" autoFill="0" autoLine="0" autoPict="0">
                <anchor moveWithCells="1" sizeWithCells="1">
                  <from>
                    <xdr:col>8</xdr:col>
                    <xdr:colOff>657225</xdr:colOff>
                    <xdr:row>50</xdr:row>
                    <xdr:rowOff>0</xdr:rowOff>
                  </from>
                  <to>
                    <xdr:col>8</xdr:col>
                    <xdr:colOff>942975</xdr:colOff>
                    <xdr:row>50</xdr:row>
                    <xdr:rowOff>0</xdr:rowOff>
                  </to>
                </anchor>
              </controlPr>
            </control>
          </mc:Choice>
        </mc:AlternateContent>
        <mc:AlternateContent xmlns:mc="http://schemas.openxmlformats.org/markup-compatibility/2006">
          <mc:Choice Requires="x14">
            <control shapeId="109780" r:id="rId189" name="Check Box 3284">
              <controlPr defaultSize="0" autoFill="0" autoLine="0" autoPict="0">
                <anchor moveWithCells="1" sizeWithCells="1">
                  <from>
                    <xdr:col>7</xdr:col>
                    <xdr:colOff>533400</xdr:colOff>
                    <xdr:row>50</xdr:row>
                    <xdr:rowOff>0</xdr:rowOff>
                  </from>
                  <to>
                    <xdr:col>7</xdr:col>
                    <xdr:colOff>809625</xdr:colOff>
                    <xdr:row>50</xdr:row>
                    <xdr:rowOff>0</xdr:rowOff>
                  </to>
                </anchor>
              </controlPr>
            </control>
          </mc:Choice>
        </mc:AlternateContent>
        <mc:AlternateContent xmlns:mc="http://schemas.openxmlformats.org/markup-compatibility/2006">
          <mc:Choice Requires="x14">
            <control shapeId="109781" r:id="rId190" name="Check Box 3285">
              <controlPr defaultSize="0" autoFill="0" autoLine="0" autoPict="0">
                <anchor moveWithCells="1" sizeWithCells="1">
                  <from>
                    <xdr:col>5</xdr:col>
                    <xdr:colOff>342900</xdr:colOff>
                    <xdr:row>50</xdr:row>
                    <xdr:rowOff>0</xdr:rowOff>
                  </from>
                  <to>
                    <xdr:col>5</xdr:col>
                    <xdr:colOff>647700</xdr:colOff>
                    <xdr:row>50</xdr:row>
                    <xdr:rowOff>0</xdr:rowOff>
                  </to>
                </anchor>
              </controlPr>
            </control>
          </mc:Choice>
        </mc:AlternateContent>
        <mc:AlternateContent xmlns:mc="http://schemas.openxmlformats.org/markup-compatibility/2006">
          <mc:Choice Requires="x14">
            <control shapeId="109782" r:id="rId191" name="Check Box 3286">
              <controlPr defaultSize="0" autoFill="0" autoLine="0" autoPict="0">
                <anchor moveWithCells="1" sizeWithCells="1">
                  <from>
                    <xdr:col>5</xdr:col>
                    <xdr:colOff>276225</xdr:colOff>
                    <xdr:row>50</xdr:row>
                    <xdr:rowOff>0</xdr:rowOff>
                  </from>
                  <to>
                    <xdr:col>5</xdr:col>
                    <xdr:colOff>704850</xdr:colOff>
                    <xdr:row>50</xdr:row>
                    <xdr:rowOff>0</xdr:rowOff>
                  </to>
                </anchor>
              </controlPr>
            </control>
          </mc:Choice>
        </mc:AlternateContent>
        <mc:AlternateContent xmlns:mc="http://schemas.openxmlformats.org/markup-compatibility/2006">
          <mc:Choice Requires="x14">
            <control shapeId="109783" r:id="rId192" name="Check Box 3287">
              <controlPr defaultSize="0" autoFill="0" autoLine="0" autoPict="0">
                <anchor moveWithCells="1" sizeWithCells="1">
                  <from>
                    <xdr:col>5</xdr:col>
                    <xdr:colOff>304800</xdr:colOff>
                    <xdr:row>50</xdr:row>
                    <xdr:rowOff>0</xdr:rowOff>
                  </from>
                  <to>
                    <xdr:col>5</xdr:col>
                    <xdr:colOff>685800</xdr:colOff>
                    <xdr:row>50</xdr:row>
                    <xdr:rowOff>0</xdr:rowOff>
                  </to>
                </anchor>
              </controlPr>
            </control>
          </mc:Choice>
        </mc:AlternateContent>
        <mc:AlternateContent xmlns:mc="http://schemas.openxmlformats.org/markup-compatibility/2006">
          <mc:Choice Requires="x14">
            <control shapeId="109784" r:id="rId193" name="Check Box 3288">
              <controlPr defaultSize="0" autoFill="0" autoLine="0" autoPict="0">
                <anchor moveWithCells="1" sizeWithCells="1">
                  <from>
                    <xdr:col>5</xdr:col>
                    <xdr:colOff>266700</xdr:colOff>
                    <xdr:row>50</xdr:row>
                    <xdr:rowOff>0</xdr:rowOff>
                  </from>
                  <to>
                    <xdr:col>5</xdr:col>
                    <xdr:colOff>714375</xdr:colOff>
                    <xdr:row>50</xdr:row>
                    <xdr:rowOff>0</xdr:rowOff>
                  </to>
                </anchor>
              </controlPr>
            </control>
          </mc:Choice>
        </mc:AlternateContent>
        <mc:AlternateContent xmlns:mc="http://schemas.openxmlformats.org/markup-compatibility/2006">
          <mc:Choice Requires="x14">
            <control shapeId="109785" r:id="rId194" name="Check Box 3289">
              <controlPr defaultSize="0" autoFill="0" autoLine="0" autoPict="0">
                <anchor moveWithCells="1" sizeWithCells="1">
                  <from>
                    <xdr:col>5</xdr:col>
                    <xdr:colOff>38100</xdr:colOff>
                    <xdr:row>50</xdr:row>
                    <xdr:rowOff>0</xdr:rowOff>
                  </from>
                  <to>
                    <xdr:col>5</xdr:col>
                    <xdr:colOff>942975</xdr:colOff>
                    <xdr:row>50</xdr:row>
                    <xdr:rowOff>0</xdr:rowOff>
                  </to>
                </anchor>
              </controlPr>
            </control>
          </mc:Choice>
        </mc:AlternateContent>
        <mc:AlternateContent xmlns:mc="http://schemas.openxmlformats.org/markup-compatibility/2006">
          <mc:Choice Requires="x14">
            <control shapeId="109786" r:id="rId195" name="Check Box 3290">
              <controlPr defaultSize="0" autoFill="0" autoLine="0" autoPict="0">
                <anchor moveWithCells="1" sizeWithCells="1">
                  <from>
                    <xdr:col>6</xdr:col>
                    <xdr:colOff>57150</xdr:colOff>
                    <xdr:row>50</xdr:row>
                    <xdr:rowOff>0</xdr:rowOff>
                  </from>
                  <to>
                    <xdr:col>6</xdr:col>
                    <xdr:colOff>800100</xdr:colOff>
                    <xdr:row>50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dimension ref="A1:Z51"/>
  <sheetViews>
    <sheetView showGridLines="0" showZeros="0" view="pageBreakPreview" topLeftCell="A9" zoomScaleSheetLayoutView="100" workbookViewId="0">
      <selection activeCell="A17" sqref="A17"/>
    </sheetView>
  </sheetViews>
  <sheetFormatPr defaultRowHeight="16.5"/>
  <cols>
    <col min="1" max="1" width="11.5703125" style="82" customWidth="1"/>
    <col min="2" max="2" width="20.5703125" style="82" customWidth="1"/>
    <col min="3" max="3" width="11.42578125" style="82" customWidth="1"/>
    <col min="4" max="4" width="21.5703125" style="82" customWidth="1"/>
    <col min="5" max="5" width="39.28515625" style="82" customWidth="1"/>
    <col min="6" max="6" width="9.140625" style="21" hidden="1" customWidth="1"/>
    <col min="7" max="8" width="9.140625" style="21"/>
    <col min="9" max="16384" width="9.140625" style="20"/>
  </cols>
  <sheetData>
    <row r="1" spans="1:26" ht="58.5" customHeight="1">
      <c r="A1" s="407" t="str">
        <f>Cover!B3</f>
        <v xml:space="preserve">SPEC. NO.:SR-I/C&amp;M/WC-4096/2025/RFx-5002004307 (SR1/T/S-MISC/DOM/B00/25/02870) (Pkg-IV) </v>
      </c>
      <c r="B1" s="407"/>
      <c r="C1" s="407"/>
      <c r="D1" s="407"/>
      <c r="E1" s="67" t="s">
        <v>207</v>
      </c>
      <c r="Z1" s="58"/>
    </row>
    <row r="2" spans="1:26" ht="10.5" customHeight="1">
      <c r="Z2" s="58"/>
    </row>
    <row r="3" spans="1:26" ht="78.75" customHeight="1">
      <c r="A3" s="414" t="str">
        <f>Cover!B2</f>
        <v>Pkg-IV: 765kV D/C Koppal PS - Raichur (Common Point (AP32) to Raichur Gantry) Transmission line- (TL02) asociated with Implementation of 3rd Party Filed Quality Assurance for Transmission Lines associated with Transmission Scheme for integration of Renewable Energy Zone (Phase-II) in Koppal-II (Phase-B) in Karnataka.</v>
      </c>
      <c r="B3" s="414"/>
      <c r="C3" s="414"/>
      <c r="D3" s="414"/>
      <c r="E3" s="414"/>
      <c r="F3" s="57"/>
      <c r="G3" s="57"/>
      <c r="H3" s="57"/>
    </row>
    <row r="4" spans="1:26" ht="10.5" customHeight="1">
      <c r="A4" s="93"/>
      <c r="H4" s="22"/>
      <c r="I4" s="23"/>
    </row>
    <row r="5" spans="1:26" ht="20.100000000000001" customHeight="1">
      <c r="A5" s="367" t="s">
        <v>194</v>
      </c>
      <c r="B5" s="367"/>
      <c r="C5" s="367"/>
      <c r="D5" s="367"/>
      <c r="E5" s="367"/>
      <c r="F5" s="24"/>
      <c r="H5" s="22"/>
      <c r="I5" s="23"/>
    </row>
    <row r="6" spans="1:26" ht="10.5" customHeight="1">
      <c r="A6" s="101"/>
      <c r="H6" s="22"/>
      <c r="I6" s="23"/>
    </row>
    <row r="7" spans="1:26" ht="20.100000000000001" customHeight="1">
      <c r="A7" s="72" t="s">
        <v>97</v>
      </c>
      <c r="E7" s="74" t="s">
        <v>97</v>
      </c>
      <c r="H7" s="22"/>
      <c r="I7" s="23"/>
    </row>
    <row r="8" spans="1:26" ht="36" customHeight="1">
      <c r="A8" s="413" t="str">
        <f>'Attach-3 (QR)'!A8:E8</f>
        <v>Bidders Name &amp; Address</v>
      </c>
      <c r="B8" s="413"/>
      <c r="C8" s="413"/>
      <c r="D8" s="413"/>
      <c r="E8" s="75" t="str">
        <f>'Attach-3 (QR)'!F8</f>
        <v>To</v>
      </c>
      <c r="H8" s="22"/>
      <c r="I8" s="23"/>
    </row>
    <row r="9" spans="1:26">
      <c r="A9" s="102" t="s">
        <v>13</v>
      </c>
      <c r="B9" s="416">
        <f>'Attach-3 (QR)'!B9:D9</f>
        <v>0</v>
      </c>
      <c r="C9" s="416"/>
      <c r="D9" s="416"/>
      <c r="E9" s="75" t="str">
        <f>'Attach-3 (QR)'!F9</f>
        <v>Sr.GM(C&amp;M)</v>
      </c>
      <c r="H9" s="22"/>
      <c r="I9" s="23"/>
    </row>
    <row r="10" spans="1:26">
      <c r="A10" s="102" t="s">
        <v>14</v>
      </c>
      <c r="B10" s="417">
        <f>'Attach-3 (QR)'!B10:D10</f>
        <v>0</v>
      </c>
      <c r="C10" s="417"/>
      <c r="D10" s="417"/>
      <c r="E10" s="75" t="str">
        <f>'Attach-3 (QR)'!F10</f>
        <v>Contracts &amp; Materials Department</v>
      </c>
      <c r="H10" s="22"/>
      <c r="I10" s="23"/>
    </row>
    <row r="11" spans="1:26">
      <c r="B11" s="417">
        <f>'Attach-3 (QR)'!B11:D11</f>
        <v>0</v>
      </c>
      <c r="C11" s="417"/>
      <c r="D11" s="417"/>
      <c r="E11" s="75" t="str">
        <f>'Attach-3 (QR)'!F11</f>
        <v>Power Grid Corporation of India Ltd.,</v>
      </c>
    </row>
    <row r="12" spans="1:26">
      <c r="A12" s="101"/>
      <c r="B12" s="417">
        <f>'Attach-3 (QR)'!B12:D12</f>
        <v>0</v>
      </c>
      <c r="C12" s="417"/>
      <c r="D12" s="417"/>
      <c r="E12" s="103" t="str">
        <f>'Attach-3 (QR)'!F12</f>
        <v xml:space="preserve">Kavadiguda Main Road, </v>
      </c>
    </row>
    <row r="13" spans="1:26" ht="21" customHeight="1">
      <c r="A13" s="82" t="s">
        <v>117</v>
      </c>
    </row>
    <row r="14" spans="1:26" ht="45" customHeight="1">
      <c r="A14" s="415" t="s">
        <v>187</v>
      </c>
      <c r="B14" s="415"/>
      <c r="C14" s="415"/>
      <c r="D14" s="415"/>
      <c r="E14" s="415"/>
    </row>
    <row r="15" spans="1:26" ht="12" customHeight="1">
      <c r="A15" s="101"/>
      <c r="B15" s="101"/>
      <c r="C15" s="101"/>
      <c r="D15" s="101"/>
      <c r="E15" s="101"/>
    </row>
    <row r="16" spans="1:26" ht="54.75" customHeight="1">
      <c r="A16" s="111" t="s">
        <v>12</v>
      </c>
      <c r="B16" s="111" t="s">
        <v>188</v>
      </c>
      <c r="C16" s="121" t="s">
        <v>189</v>
      </c>
      <c r="D16" s="111" t="s">
        <v>116</v>
      </c>
      <c r="E16" s="111" t="s">
        <v>193</v>
      </c>
    </row>
    <row r="17" spans="1:8" ht="21" customHeight="1">
      <c r="A17" s="89"/>
      <c r="B17" s="89"/>
      <c r="C17" s="118"/>
      <c r="D17" s="118"/>
      <c r="E17" s="118"/>
    </row>
    <row r="18" spans="1:8" ht="21" customHeight="1">
      <c r="A18" s="89"/>
      <c r="B18" s="89"/>
      <c r="C18" s="118"/>
      <c r="D18" s="118"/>
      <c r="E18" s="118"/>
    </row>
    <row r="19" spans="1:8" ht="21" customHeight="1">
      <c r="A19" s="89"/>
      <c r="B19" s="89"/>
      <c r="C19" s="118"/>
      <c r="D19" s="118"/>
      <c r="E19" s="118"/>
    </row>
    <row r="20" spans="1:8" ht="21" customHeight="1">
      <c r="A20" s="89"/>
      <c r="B20" s="89"/>
      <c r="C20" s="118"/>
      <c r="D20" s="118"/>
      <c r="E20" s="118"/>
      <c r="F20" s="59"/>
      <c r="G20" s="59"/>
      <c r="H20" s="20"/>
    </row>
    <row r="21" spans="1:8" ht="21" customHeight="1">
      <c r="A21" s="89"/>
      <c r="B21" s="89"/>
      <c r="C21" s="118"/>
      <c r="D21" s="118"/>
      <c r="E21" s="118"/>
      <c r="F21" s="59"/>
      <c r="G21" s="59"/>
      <c r="H21" s="60"/>
    </row>
    <row r="22" spans="1:8" ht="23.25" customHeight="1">
      <c r="D22" s="101"/>
      <c r="E22" s="101"/>
      <c r="F22" s="21" t="b">
        <v>0</v>
      </c>
    </row>
    <row r="23" spans="1:8" ht="73.5" customHeight="1">
      <c r="A23" s="412" t="s">
        <v>115</v>
      </c>
      <c r="B23" s="412"/>
      <c r="C23" s="412"/>
      <c r="D23" s="412"/>
      <c r="E23" s="412"/>
    </row>
    <row r="24" spans="1:8" s="21" customFormat="1" ht="51.75" customHeight="1">
      <c r="A24" s="410" t="s">
        <v>349</v>
      </c>
      <c r="B24" s="410"/>
      <c r="C24" s="410"/>
      <c r="D24" s="410"/>
      <c r="E24" s="410"/>
    </row>
    <row r="25" spans="1:8" s="21" customFormat="1" ht="96.75" customHeight="1">
      <c r="A25" s="410" t="s">
        <v>431</v>
      </c>
      <c r="B25" s="410"/>
      <c r="C25" s="410"/>
      <c r="D25" s="410"/>
      <c r="E25" s="410"/>
    </row>
    <row r="26" spans="1:8" s="21" customFormat="1" ht="24" customHeight="1">
      <c r="A26" s="101"/>
      <c r="B26" s="101"/>
      <c r="C26" s="101"/>
      <c r="D26" s="88"/>
      <c r="E26" s="101"/>
    </row>
    <row r="27" spans="1:8" ht="24" customHeight="1">
      <c r="A27" s="87" t="s">
        <v>30</v>
      </c>
      <c r="B27" s="113">
        <f>'Name of Bidder'!D23</f>
        <v>0</v>
      </c>
      <c r="C27" s="114"/>
      <c r="D27" s="88" t="s">
        <v>28</v>
      </c>
      <c r="E27" s="115">
        <f>'Name of Bidder'!D20</f>
        <v>0</v>
      </c>
    </row>
    <row r="28" spans="1:8" ht="24" customHeight="1">
      <c r="A28" s="87" t="s">
        <v>31</v>
      </c>
      <c r="B28" s="115">
        <f>'Name of Bidder'!D24</f>
        <v>0</v>
      </c>
      <c r="C28" s="114"/>
      <c r="D28" s="88" t="s">
        <v>29</v>
      </c>
      <c r="E28" s="115">
        <f>'Name of Bidder'!D21</f>
        <v>0</v>
      </c>
    </row>
    <row r="29" spans="1:8" ht="24" customHeight="1">
      <c r="D29" s="88"/>
    </row>
    <row r="30" spans="1:8" ht="24" customHeight="1">
      <c r="A30" s="87" t="str">
        <f>A1</f>
        <v xml:space="preserve">SPEC. NO.:SR-I/C&amp;M/WC-4096/2025/RFx-5002004307 (SR1/T/S-MISC/DOM/B00/25/02870) (Pkg-IV) </v>
      </c>
      <c r="B30" s="93"/>
      <c r="C30" s="93"/>
      <c r="D30" s="93"/>
      <c r="E30" s="93" t="str">
        <f>E1</f>
        <v>ATTACHMENT-4</v>
      </c>
    </row>
    <row r="31" spans="1:8" ht="24" customHeight="1">
      <c r="A31" s="87"/>
      <c r="B31" s="93"/>
      <c r="C31" s="93"/>
      <c r="D31" s="93"/>
      <c r="E31" s="93"/>
    </row>
    <row r="32" spans="1:8" ht="20.100000000000001" customHeight="1">
      <c r="A32" s="367" t="str">
        <f>A5</f>
        <v>(Alternative, Deviations and Exceptions to the Provisions)</v>
      </c>
      <c r="B32" s="367"/>
      <c r="C32" s="367"/>
      <c r="D32" s="367"/>
      <c r="E32" s="367"/>
    </row>
    <row r="33" spans="1:5" ht="20.100000000000001" customHeight="1">
      <c r="A33" s="367"/>
      <c r="B33" s="367"/>
      <c r="C33" s="367"/>
      <c r="D33" s="367"/>
      <c r="E33" s="367"/>
    </row>
    <row r="34" spans="1:5" ht="20.100000000000001" customHeight="1"/>
    <row r="35" spans="1:5" ht="42" customHeight="1">
      <c r="A35" s="117" t="s">
        <v>12</v>
      </c>
      <c r="B35" s="117" t="s">
        <v>188</v>
      </c>
      <c r="C35" s="411" t="s">
        <v>189</v>
      </c>
      <c r="D35" s="411"/>
      <c r="E35" s="117" t="s">
        <v>348</v>
      </c>
    </row>
    <row r="36" spans="1:5" ht="22.5" customHeight="1">
      <c r="A36" s="221"/>
      <c r="B36" s="221"/>
      <c r="C36" s="408"/>
      <c r="D36" s="409"/>
      <c r="E36" s="222"/>
    </row>
    <row r="37" spans="1:5" ht="22.5" customHeight="1">
      <c r="A37" s="221"/>
      <c r="B37" s="221"/>
      <c r="C37" s="408"/>
      <c r="D37" s="409"/>
      <c r="E37" s="222"/>
    </row>
    <row r="38" spans="1:5" ht="22.5" customHeight="1">
      <c r="A38" s="221"/>
      <c r="B38" s="221"/>
      <c r="C38" s="408"/>
      <c r="D38" s="409"/>
      <c r="E38" s="222"/>
    </row>
    <row r="39" spans="1:5" ht="22.5" customHeight="1">
      <c r="A39" s="221"/>
      <c r="B39" s="221"/>
      <c r="C39" s="408"/>
      <c r="D39" s="409"/>
      <c r="E39" s="222"/>
    </row>
    <row r="40" spans="1:5" ht="22.5" customHeight="1">
      <c r="A40" s="221"/>
      <c r="B40" s="221"/>
      <c r="C40" s="408"/>
      <c r="D40" s="409"/>
      <c r="E40" s="222"/>
    </row>
    <row r="41" spans="1:5" ht="22.5" customHeight="1">
      <c r="A41" s="221"/>
      <c r="B41" s="221"/>
      <c r="C41" s="408"/>
      <c r="D41" s="409"/>
      <c r="E41" s="222"/>
    </row>
    <row r="42" spans="1:5" ht="22.5" customHeight="1">
      <c r="A42" s="221"/>
      <c r="B42" s="221"/>
      <c r="C42" s="408"/>
      <c r="D42" s="409"/>
      <c r="E42" s="222"/>
    </row>
    <row r="43" spans="1:5" ht="22.5" customHeight="1">
      <c r="A43" s="221"/>
      <c r="B43" s="221"/>
      <c r="C43" s="408"/>
      <c r="D43" s="409"/>
      <c r="E43" s="222"/>
    </row>
    <row r="44" spans="1:5" ht="22.5" customHeight="1">
      <c r="A44" s="221"/>
      <c r="B44" s="221"/>
      <c r="C44" s="408"/>
      <c r="D44" s="409"/>
      <c r="E44" s="222"/>
    </row>
    <row r="45" spans="1:5" ht="22.5" customHeight="1">
      <c r="A45" s="221"/>
      <c r="B45" s="221"/>
      <c r="C45" s="408"/>
      <c r="D45" s="409"/>
      <c r="E45" s="222"/>
    </row>
    <row r="46" spans="1:5" ht="20.100000000000001" customHeight="1"/>
    <row r="47" spans="1:5" ht="25.5" customHeight="1"/>
    <row r="48" spans="1:5" ht="25.5" customHeight="1">
      <c r="A48" s="71"/>
      <c r="B48" s="71"/>
      <c r="C48" s="71"/>
      <c r="D48" s="88"/>
      <c r="E48" s="71"/>
    </row>
    <row r="49" spans="1:5" ht="25.5" customHeight="1">
      <c r="A49" s="87" t="s">
        <v>30</v>
      </c>
      <c r="B49" s="113">
        <f>B27</f>
        <v>0</v>
      </c>
      <c r="C49" s="114"/>
      <c r="D49" s="88" t="s">
        <v>28</v>
      </c>
      <c r="E49" s="115">
        <f>E27</f>
        <v>0</v>
      </c>
    </row>
    <row r="50" spans="1:5" ht="25.5" customHeight="1">
      <c r="A50" s="87" t="s">
        <v>31</v>
      </c>
      <c r="B50" s="113">
        <f>B28</f>
        <v>0</v>
      </c>
      <c r="C50" s="114"/>
      <c r="D50" s="88" t="s">
        <v>29</v>
      </c>
      <c r="E50" s="115">
        <f>E28</f>
        <v>0</v>
      </c>
    </row>
    <row r="51" spans="1:5" ht="25.5" customHeight="1">
      <c r="D51" s="88"/>
    </row>
  </sheetData>
  <sheetProtection algorithmName="SHA-512" hashValue="a+jJle3sJJ5qxUasM5KlNE+CrEJyjabhv/Da0ioII7UQaxZdDiTOwhN88xuXRdU2nuKFTVeEcprCiL20K0SpAQ==" saltValue="KN3uqJN/99F6tzNH7BWDog==" spinCount="100000" sheet="1" formatColumns="0" formatRows="0" selectLockedCells="1"/>
  <customSheetViews>
    <customSheetView guid="{1D30FCEC-0823-4194-B4FA-B1AB33D613C6}"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DF819C10-7533-4A2E-B278-90B3B38A4AE6}"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863DE73B-EDD5-4C94-B877-7C156CB081F7}" showGridLines="0" zeroValues="0" hiddenColumns="1">
      <selection activeCell="A36" sqref="A36"/>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5"/>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17">
      <selection activeCell="A21" sqref="A21"/>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C0D2F720-9CF1-451B-A21B-46E9EE29F95A}" scale="85" showPageBreaks="1" showGridLines="0" zeroValues="0" printArea="1" hiddenColumns="1" view="pageBreakPreview" topLeftCell="A17">
      <selection activeCell="A21" sqref="A21"/>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629BDD3E-4046-451D-8D01-11325237A091}" showGridLines="0" zeroValues="0" hiddenColumns="1" topLeftCell="A26">
      <selection activeCell="A36" sqref="A36"/>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61A8E90E-9DEC-4083-98B2-482D9678BA93}" showGridLines="0" zeroValues="0" hiddenColumns="1">
      <selection activeCell="B11" sqref="A11:IV12"/>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7A02FADF-FB74-44D6-AE2E-6BA6F576C5AC}"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7864A1E9-45AA-437B-9096-371AEFEFEEA9}" showPageBreaks="1" showGridLines="0" zeroValues="0" printArea="1" hiddenColumns="1" view="pageBreakPreview" topLeftCell="A4">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08E040A3-FE2E-4DB6-B0FA-28C7BC299ABF}" showPageBreaks="1" showGridLines="0" zeroValues="0" printArea="1" hiddenColumns="1" view="pageBreakPreview" topLeftCell="A25">
      <selection activeCell="D18" sqref="D18"/>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EB191E35-F197-401E-A21D-A16B6A4798F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s>
  <mergeCells count="25">
    <mergeCell ref="A23:E23"/>
    <mergeCell ref="A8:D8"/>
    <mergeCell ref="A3:E3"/>
    <mergeCell ref="A5:E5"/>
    <mergeCell ref="A14:E14"/>
    <mergeCell ref="B9:D9"/>
    <mergeCell ref="B10:D10"/>
    <mergeCell ref="B11:D11"/>
    <mergeCell ref="B12:D12"/>
    <mergeCell ref="A1:D1"/>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s>
  <phoneticPr fontId="4" type="noConversion"/>
  <conditionalFormatting sqref="A30:E51">
    <cfRule type="expression" dxfId="6" priority="2" stopIfTrue="1">
      <formula>$F$22=FALSE</formula>
    </cfRule>
  </conditionalFormatting>
  <conditionalFormatting sqref="A52:E52">
    <cfRule type="expression" dxfId="5" priority="1" stopIfTrue="1">
      <formula>$F$22="No"</formula>
    </cfRule>
  </conditionalFormatting>
  <pageMargins left="0.75" right="0.43" top="0.57999999999999996" bottom="0.4" header="0.34" footer="0.2"/>
  <pageSetup scale="81" orientation="portrait" r:id="rId19"/>
  <headerFooter alignWithMargins="0">
    <oddFooter>&amp;R&amp;"Book Antiqua,Bold"&amp;8 Page &amp;P</oddFooter>
  </headerFooter>
  <rowBreaks count="1" manualBreakCount="1">
    <brk id="29"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10254" r:id="rId22" name="Check Box 14">
              <controlPr defaultSize="0" print="0" autoFill="0" autoLine="0" autoPict="0">
                <anchor moveWithCells="1">
                  <from>
                    <xdr:col>4</xdr:col>
                    <xdr:colOff>2209800</xdr:colOff>
                    <xdr:row>21</xdr:row>
                    <xdr:rowOff>0</xdr:rowOff>
                  </from>
                  <to>
                    <xdr:col>4</xdr:col>
                    <xdr:colOff>2514600</xdr:colOff>
                    <xdr:row>21</xdr:row>
                    <xdr:rowOff>219075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dimension ref="A1:L40"/>
  <sheetViews>
    <sheetView showGridLines="0" showZeros="0" view="pageBreakPreview" zoomScale="85" zoomScaleSheetLayoutView="85" workbookViewId="0">
      <selection activeCell="B19" sqref="B19:D19"/>
    </sheetView>
  </sheetViews>
  <sheetFormatPr defaultRowHeight="16.5"/>
  <cols>
    <col min="1" max="1" width="12.140625" style="82" customWidth="1"/>
    <col min="2" max="2" width="20.5703125" style="82" customWidth="1"/>
    <col min="3" max="3" width="11.42578125" style="82" customWidth="1"/>
    <col min="4" max="4" width="23.5703125" style="82" customWidth="1"/>
    <col min="5" max="7" width="11.5703125" style="82" customWidth="1"/>
    <col min="8" max="8" width="13.42578125" style="82" customWidth="1"/>
    <col min="9" max="9" width="19.7109375" style="71" customWidth="1"/>
    <col min="10" max="10" width="11.5703125" style="71" hidden="1" customWidth="1"/>
    <col min="11" max="12" width="9.140625" style="71"/>
    <col min="13" max="16384" width="9.140625" style="20"/>
  </cols>
  <sheetData>
    <row r="1" spans="1:10" ht="37.5" customHeight="1">
      <c r="A1" s="69" t="str">
        <f>Cover!B3</f>
        <v xml:space="preserve">SPEC. NO.:SR-I/C&amp;M/WC-4096/2025/RFx-5002004307 (SR1/T/S-MISC/DOM/B00/25/02870) (Pkg-IV) </v>
      </c>
      <c r="B1" s="97"/>
      <c r="C1" s="97"/>
      <c r="D1" s="97"/>
      <c r="E1" s="116"/>
      <c r="F1" s="116"/>
      <c r="G1" s="116"/>
      <c r="H1" s="116"/>
      <c r="I1" s="418" t="s">
        <v>208</v>
      </c>
      <c r="J1" s="418"/>
    </row>
    <row r="2" spans="1:10" ht="15" customHeight="1"/>
    <row r="3" spans="1:10" ht="57.75" customHeight="1">
      <c r="A3" s="414" t="str">
        <f>Cover!B2</f>
        <v>Pkg-IV: 765kV D/C Koppal PS - Raichur (Common Point (AP32) to Raichur Gantry) Transmission line- (TL02) asociated with Implementation of 3rd Party Filed Quality Assurance for Transmission Lines associated with Transmission Scheme for integration of Renewable Energy Zone (Phase-II) in Koppal-II (Phase-B) in Karnataka.</v>
      </c>
      <c r="B3" s="414"/>
      <c r="C3" s="414"/>
      <c r="D3" s="414"/>
      <c r="E3" s="414"/>
      <c r="F3" s="414"/>
      <c r="G3" s="414"/>
      <c r="H3" s="414"/>
      <c r="I3" s="414"/>
      <c r="J3" s="414"/>
    </row>
    <row r="4" spans="1:10" ht="4.5" customHeight="1">
      <c r="A4" s="93"/>
      <c r="H4" s="99"/>
      <c r="I4" s="100"/>
    </row>
    <row r="5" spans="1:10" ht="24.75" customHeight="1">
      <c r="A5" s="367" t="s">
        <v>17</v>
      </c>
      <c r="B5" s="367"/>
      <c r="C5" s="367"/>
      <c r="D5" s="367"/>
      <c r="E5" s="367"/>
      <c r="F5" s="367"/>
      <c r="G5" s="367"/>
      <c r="H5" s="367"/>
      <c r="I5" s="367"/>
      <c r="J5" s="367"/>
    </row>
    <row r="6" spans="1:10" ht="20.100000000000001" customHeight="1">
      <c r="A6" s="101"/>
      <c r="H6" s="99"/>
      <c r="I6" s="100"/>
    </row>
    <row r="7" spans="1:10" ht="3.75" customHeight="1">
      <c r="A7" s="72" t="s">
        <v>97</v>
      </c>
      <c r="G7" s="74" t="s">
        <v>97</v>
      </c>
      <c r="H7" s="71"/>
    </row>
    <row r="8" spans="1:10" ht="36" customHeight="1">
      <c r="A8" s="413" t="str">
        <f>'Attach 4'!A8:D8</f>
        <v>Bidders Name &amp; Address</v>
      </c>
      <c r="B8" s="413"/>
      <c r="C8" s="413"/>
      <c r="D8" s="413"/>
      <c r="G8" s="75" t="str">
        <f>'Attach 4'!E8</f>
        <v>To</v>
      </c>
      <c r="H8" s="71"/>
    </row>
    <row r="9" spans="1:10">
      <c r="A9" s="102" t="s">
        <v>13</v>
      </c>
      <c r="B9" s="416">
        <f>'Attach 4'!B9:D9</f>
        <v>0</v>
      </c>
      <c r="C9" s="416"/>
      <c r="D9" s="416"/>
      <c r="G9" s="75" t="str">
        <f>'Attach 4'!E9</f>
        <v>Sr.GM(C&amp;M)</v>
      </c>
      <c r="H9" s="71"/>
    </row>
    <row r="10" spans="1:10">
      <c r="A10" s="102" t="s">
        <v>14</v>
      </c>
      <c r="B10" s="417">
        <f>'Attach 4'!B10:D10</f>
        <v>0</v>
      </c>
      <c r="C10" s="417"/>
      <c r="D10" s="417"/>
      <c r="G10" s="75" t="str">
        <f>'Attach 4'!E10</f>
        <v>Contracts &amp; Materials Department</v>
      </c>
      <c r="H10" s="71"/>
    </row>
    <row r="11" spans="1:10">
      <c r="B11" s="417">
        <f>'Attach 4'!B11:D11</f>
        <v>0</v>
      </c>
      <c r="C11" s="417"/>
      <c r="D11" s="417"/>
      <c r="G11" s="75" t="str">
        <f>'Attach 4'!E11</f>
        <v>Power Grid Corporation of India Ltd.,</v>
      </c>
      <c r="H11" s="71"/>
    </row>
    <row r="12" spans="1:10">
      <c r="A12" s="101"/>
      <c r="B12" s="417">
        <f>'Attach 4'!B12:D12</f>
        <v>0</v>
      </c>
      <c r="C12" s="417"/>
      <c r="D12" s="417"/>
      <c r="E12" s="103"/>
      <c r="G12" s="75" t="str">
        <f>'Attach 4'!E12</f>
        <v xml:space="preserve">Kavadiguda Main Road, </v>
      </c>
    </row>
    <row r="13" spans="1:10" ht="15" customHeight="1">
      <c r="A13" s="101"/>
      <c r="B13" s="104"/>
      <c r="C13" s="104"/>
      <c r="D13" s="104"/>
    </row>
    <row r="14" spans="1:10" ht="20.100000000000001" customHeight="1">
      <c r="A14" s="82" t="s">
        <v>117</v>
      </c>
    </row>
    <row r="15" spans="1:10" ht="15" customHeight="1">
      <c r="A15" s="101"/>
    </row>
    <row r="16" spans="1:10" ht="63" customHeight="1">
      <c r="A16" s="372"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Pkg-IV: 765kV D/C Koppal PS - Raichur (Common Point (AP32) to Raichur Gantry) Transmission line- (TL02) asociated with Implementation of 3rd Party Filed Quality Assurance for Transmission Lines associated with Transmission Scheme for integration of Renewable Energy Zone (Phase-II) in Koppal-II (Phase-B) in Karnataka. for the period commencing from the effective date of Contract to us :</v>
      </c>
      <c r="B16" s="372"/>
      <c r="C16" s="372"/>
      <c r="D16" s="372"/>
      <c r="E16" s="372"/>
      <c r="F16" s="372"/>
      <c r="G16" s="372"/>
      <c r="H16" s="372"/>
      <c r="I16" s="372"/>
      <c r="J16" s="372"/>
    </row>
    <row r="17" spans="1:10" ht="20.100000000000001" customHeight="1">
      <c r="A17" s="101"/>
      <c r="B17" s="101"/>
      <c r="C17" s="101"/>
      <c r="D17" s="101"/>
      <c r="E17" s="101"/>
    </row>
    <row r="18" spans="1:10" ht="31.5" customHeight="1">
      <c r="A18" s="111" t="s">
        <v>12</v>
      </c>
      <c r="B18" s="426" t="s">
        <v>18</v>
      </c>
      <c r="C18" s="426"/>
      <c r="D18" s="426"/>
      <c r="E18" s="419" t="s">
        <v>314</v>
      </c>
      <c r="F18" s="419"/>
      <c r="G18" s="419"/>
      <c r="H18" s="419"/>
      <c r="I18" s="419"/>
      <c r="J18" s="419"/>
    </row>
    <row r="19" spans="1:10" ht="33" customHeight="1">
      <c r="A19" s="120">
        <v>1</v>
      </c>
      <c r="B19" s="421"/>
      <c r="C19" s="421"/>
      <c r="D19" s="421"/>
      <c r="E19" s="423"/>
      <c r="F19" s="424"/>
      <c r="G19" s="424"/>
      <c r="H19" s="424"/>
      <c r="I19" s="424"/>
      <c r="J19" s="425"/>
    </row>
    <row r="20" spans="1:10" ht="22.5" customHeight="1">
      <c r="A20" s="112">
        <v>2</v>
      </c>
      <c r="B20" s="421"/>
      <c r="C20" s="421"/>
      <c r="D20" s="421"/>
      <c r="E20" s="423"/>
      <c r="F20" s="424"/>
      <c r="G20" s="424"/>
      <c r="H20" s="424"/>
      <c r="I20" s="424"/>
      <c r="J20" s="425"/>
    </row>
    <row r="21" spans="1:10" ht="34.5" customHeight="1">
      <c r="A21" s="112">
        <v>3</v>
      </c>
      <c r="B21" s="421"/>
      <c r="C21" s="421"/>
      <c r="D21" s="421"/>
      <c r="E21" s="423"/>
      <c r="F21" s="424"/>
      <c r="G21" s="424"/>
      <c r="H21" s="424"/>
      <c r="I21" s="424"/>
      <c r="J21" s="425"/>
    </row>
    <row r="22" spans="1:10" ht="22.5" customHeight="1">
      <c r="A22" s="112">
        <v>4</v>
      </c>
      <c r="B22" s="421"/>
      <c r="C22" s="421"/>
      <c r="D22" s="421"/>
      <c r="E22" s="423"/>
      <c r="F22" s="424"/>
      <c r="G22" s="424"/>
      <c r="H22" s="424"/>
      <c r="I22" s="424"/>
      <c r="J22" s="425"/>
    </row>
    <row r="23" spans="1:10" ht="37.5" customHeight="1">
      <c r="A23" s="112">
        <v>5</v>
      </c>
      <c r="B23" s="421"/>
      <c r="C23" s="421"/>
      <c r="D23" s="421"/>
      <c r="E23" s="423"/>
      <c r="F23" s="424"/>
      <c r="G23" s="424"/>
      <c r="H23" s="424"/>
      <c r="I23" s="424"/>
      <c r="J23" s="425"/>
    </row>
    <row r="24" spans="1:10" ht="19.5" customHeight="1">
      <c r="A24" s="110"/>
      <c r="B24" s="83"/>
      <c r="C24" s="83"/>
      <c r="D24" s="83"/>
      <c r="E24" s="110"/>
    </row>
    <row r="25" spans="1:10" ht="19.5" customHeight="1">
      <c r="A25" s="110"/>
      <c r="B25" s="83"/>
      <c r="C25" s="83"/>
      <c r="D25" s="83"/>
      <c r="E25" s="110"/>
    </row>
    <row r="26" spans="1:10" ht="33" customHeight="1">
      <c r="A26" s="87" t="s">
        <v>30</v>
      </c>
      <c r="B26" s="113">
        <f>'Name of Bidder'!D23</f>
        <v>0</v>
      </c>
      <c r="D26" s="71"/>
      <c r="E26" s="71"/>
      <c r="H26" s="88" t="s">
        <v>28</v>
      </c>
      <c r="I26" s="422">
        <f>'Name of Bidder'!D20</f>
        <v>0</v>
      </c>
      <c r="J26" s="422"/>
    </row>
    <row r="27" spans="1:10" ht="33" customHeight="1">
      <c r="A27" s="87" t="s">
        <v>31</v>
      </c>
      <c r="B27" s="115">
        <f>'Name of Bidder'!D24</f>
        <v>0</v>
      </c>
      <c r="D27" s="71"/>
      <c r="E27" s="71"/>
      <c r="H27" s="88" t="s">
        <v>29</v>
      </c>
      <c r="I27" s="422">
        <f>'Name of Bidder'!D21</f>
        <v>0</v>
      </c>
      <c r="J27" s="422"/>
    </row>
    <row r="28" spans="1:10" ht="21.75" customHeight="1">
      <c r="A28" s="87"/>
      <c r="B28" s="115"/>
      <c r="D28" s="88"/>
      <c r="E28" s="115"/>
    </row>
    <row r="29" spans="1:10" ht="31.5" customHeight="1">
      <c r="A29" s="420" t="s">
        <v>195</v>
      </c>
      <c r="B29" s="420"/>
      <c r="C29" s="420"/>
      <c r="D29" s="420"/>
      <c r="E29" s="420"/>
      <c r="F29" s="420"/>
      <c r="G29" s="420"/>
      <c r="H29" s="420"/>
      <c r="I29" s="420"/>
      <c r="J29" s="420"/>
    </row>
    <row r="30" spans="1:10" ht="20.100000000000001" customHeight="1">
      <c r="A30" s="73"/>
    </row>
    <row r="31" spans="1:10" ht="20.100000000000001" customHeight="1"/>
    <row r="32" spans="1:10" ht="20.100000000000001" customHeight="1">
      <c r="A32" s="73"/>
    </row>
    <row r="33" spans="1:1" ht="20.100000000000001" customHeight="1"/>
    <row r="34" spans="1:1" ht="20.100000000000001" customHeight="1">
      <c r="A34" s="73"/>
    </row>
    <row r="35" spans="1:1" ht="20.100000000000001" customHeight="1"/>
    <row r="36" spans="1:1" ht="20.100000000000001" customHeight="1">
      <c r="A36" s="73"/>
    </row>
    <row r="37" spans="1:1" ht="20.100000000000001" customHeight="1"/>
    <row r="38" spans="1:1" ht="20.100000000000001" customHeight="1"/>
    <row r="39" spans="1:1" ht="20.100000000000001" customHeight="1"/>
    <row r="40" spans="1:1" ht="20.100000000000001" customHeight="1"/>
  </sheetData>
  <sheetProtection algorithmName="SHA-512" hashValue="Sg0jFZ1N7ivvN1sztJi0hfe4JI6yE53yHWXZTyPliFeMpBZZtPXd9dFcBn5dM38CKuhy8SMKAksOVp4EhyGvQg==" saltValue="42Ao4BEcmF+1r+V1N4UwLQ==" spinCount="100000" sheet="1" selectLockedCells="1"/>
  <customSheetViews>
    <customSheetView guid="{1D30FCEC-0823-4194-B4FA-B1AB33D613C6}" scale="85" showPageBreaks="1" showGridLines="0" zeroValues="0" printArea="1" hiddenColumns="1" view="pageBreakPreview" topLeftCell="A10">
      <selection activeCell="E19" sqref="E19:J19"/>
      <rowBreaks count="1" manualBreakCount="1">
        <brk id="29" max="4" man="1"/>
      </rowBreaks>
      <pageMargins left="0.43" right="0.37" top="0.59055118110236227" bottom="0.59055118110236227" header="0.35433070866141736" footer="0.35433070866141736"/>
      <pageSetup scale="79" orientation="portrait" r:id="rId1"/>
      <headerFooter alignWithMargins="0">
        <oddFooter>&amp;R&amp;"Book Antiqua,Bold"&amp;8 Page &amp;P of &amp;N</oddFooter>
      </headerFooter>
    </customSheetView>
    <customSheetView guid="{DF819C10-7533-4A2E-B278-90B3B38A4AE6}" scale="85" showPageBreaks="1" showGridLines="0" zeroValues="0" printArea="1" hiddenColumns="1" view="pageBreakPreview">
      <selection activeCell="B19" sqref="B19:D19"/>
      <rowBreaks count="1" manualBreakCount="1">
        <brk id="29" max="4" man="1"/>
      </rowBreaks>
      <pageMargins left="0.43" right="0.37" top="0.59055118110236227" bottom="0.59055118110236227" header="0.35433070866141736" footer="0.35433070866141736"/>
      <pageSetup scale="79" orientation="portrait" r:id="rId2"/>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H36" sqref="H36"/>
      <rowBreaks count="2" manualBreakCount="2">
        <brk id="32" max="9" man="1"/>
        <brk id="42" max="4" man="1"/>
      </rowBreaks>
      <pageMargins left="0.43" right="0.37" top="0.59055118110236227" bottom="0.59055118110236227" header="0.35433070866141736" footer="0.35433070866141736"/>
      <pageSetup scale="79"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43" right="0.37" top="0.59055118110236227" bottom="0.59055118110236227" header="0.35433070866141736" footer="0.35433070866141736"/>
      <pageSetup scale="79" orientation="portrait" r:id="rId4"/>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J20" sqref="J20"/>
      <rowBreaks count="2" manualBreakCount="2">
        <brk id="34" max="9" man="1"/>
        <brk id="42" max="4" man="1"/>
      </rowBreaks>
      <pageMargins left="0.43" right="0.37" top="0.59055118110236227" bottom="0.59055118110236227" header="0.35433070866141736" footer="0.35433070866141736"/>
      <pageSetup scale="79" orientation="portrait" r:id="rId11"/>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J20" sqref="J20"/>
      <rowBreaks count="2" manualBreakCount="2">
        <brk id="33" max="9" man="1"/>
        <brk id="42" max="4" man="1"/>
      </rowBreaks>
      <pageMargins left="0.43" right="0.37" top="0.59055118110236227" bottom="0.59055118110236227" header="0.35433070866141736" footer="0.35433070866141736"/>
      <pageSetup scale="79" orientation="portrait" r:id="rId12"/>
      <headerFooter alignWithMargins="0">
        <oddFooter>&amp;R&amp;"Book Antiqua,Bold"&amp;8 Page &amp;P of &amp;N</oddFooter>
      </headerFooter>
    </customSheetView>
    <customSheetView guid="{629BDD3E-4046-451D-8D01-11325237A091}" showGridLines="0" zeroValues="0" hiddenColumns="1" topLeftCell="A8">
      <selection activeCell="E20" sqref="E20"/>
      <rowBreaks count="1" manualBreakCount="1">
        <brk id="42" max="4" man="1"/>
      </rowBreaks>
      <pageMargins left="0.43" right="0.37" top="0.59055118110236227" bottom="0.59055118110236227" header="0.35433070866141736" footer="0.35433070866141736"/>
      <pageSetup scale="79" orientation="portrait" r:id="rId13"/>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2" manualBreakCount="2">
        <brk id="32" max="9" man="1"/>
        <brk id="42" max="4" man="1"/>
      </rowBreaks>
      <pageMargins left="0.43" right="0.37" top="0.59055118110236227" bottom="0.59055118110236227" header="0.35433070866141736" footer="0.35433070866141736"/>
      <pageSetup scale="79" orientation="portrait" r:id="rId14"/>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25">
      <selection activeCell="B19" sqref="B19:D19"/>
      <rowBreaks count="1" manualBreakCount="1">
        <brk id="29" max="4" man="1"/>
      </rowBreaks>
      <pageMargins left="0.43" right="0.37" top="0.59055118110236227" bottom="0.59055118110236227" header="0.35433070866141736" footer="0.35433070866141736"/>
      <pageSetup scale="79" orientation="portrait" r:id="rId15"/>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22">
      <selection activeCell="B19" sqref="B19:D19"/>
      <rowBreaks count="1" manualBreakCount="1">
        <brk id="29" max="4" man="1"/>
      </rowBreaks>
      <pageMargins left="0.43" right="0.37" top="0.59055118110236227" bottom="0.59055118110236227" header="0.35433070866141736" footer="0.35433070866141736"/>
      <pageSetup scale="79" orientation="portrait" r:id="rId16"/>
      <headerFooter alignWithMargins="0">
        <oddFooter>&amp;R&amp;"Book Antiqua,Bold"&amp;8 Page &amp;P of &amp;N</oddFooter>
      </headerFooter>
    </customSheetView>
    <customSheetView guid="{08E040A3-FE2E-4DB6-B0FA-28C7BC299ABF}" scale="85" showPageBreaks="1" showGridLines="0" zeroValues="0" printArea="1" hiddenColumns="1" view="pageBreakPreview" topLeftCell="A16">
      <selection activeCell="B19" sqref="B19:D19"/>
      <rowBreaks count="1" manualBreakCount="1">
        <brk id="29" max="4" man="1"/>
      </rowBreaks>
      <pageMargins left="0.43" right="0.37" top="0.59055118110236227" bottom="0.59055118110236227" header="0.35433070866141736" footer="0.35433070866141736"/>
      <pageSetup scale="79" orientation="portrait" r:id="rId17"/>
      <headerFooter alignWithMargins="0">
        <oddFooter>&amp;R&amp;"Book Antiqua,Bold"&amp;8 Page &amp;P of &amp;N</oddFooter>
      </headerFooter>
    </customSheetView>
    <customSheetView guid="{EB191E35-F197-401E-A21D-A16B6A4798F5}" scale="85" showPageBreaks="1" showGridLines="0" zeroValues="0" printArea="1" hiddenColumns="1" view="pageBreakPreview">
      <selection activeCell="B19" sqref="B19:D19"/>
      <rowBreaks count="1" manualBreakCount="1">
        <brk id="29" max="4" man="1"/>
      </rowBreaks>
      <pageMargins left="0.43" right="0.37" top="0.59055118110236227" bottom="0.59055118110236227" header="0.35433070866141736" footer="0.35433070866141736"/>
      <pageSetup scale="79" orientation="portrait" r:id="rId18"/>
      <headerFooter alignWithMargins="0">
        <oddFooter>&amp;R&amp;"Book Antiqua,Bold"&amp;8 Page &amp;P of &amp;N</oddFooter>
      </headerFooter>
    </customSheetView>
  </customSheetViews>
  <mergeCells count="24">
    <mergeCell ref="B19:D19"/>
    <mergeCell ref="E19:J19"/>
    <mergeCell ref="E20:J20"/>
    <mergeCell ref="A8:D8"/>
    <mergeCell ref="B18:D18"/>
    <mergeCell ref="B12:D12"/>
    <mergeCell ref="B11:D11"/>
    <mergeCell ref="B10:D10"/>
    <mergeCell ref="A16:J16"/>
    <mergeCell ref="B20:D20"/>
    <mergeCell ref="A29:J29"/>
    <mergeCell ref="B22:D22"/>
    <mergeCell ref="B23:D23"/>
    <mergeCell ref="I27:J27"/>
    <mergeCell ref="B21:D21"/>
    <mergeCell ref="I26:J26"/>
    <mergeCell ref="E21:J21"/>
    <mergeCell ref="E22:J22"/>
    <mergeCell ref="E23:J23"/>
    <mergeCell ref="I1:J1"/>
    <mergeCell ref="A3:J3"/>
    <mergeCell ref="E18:J18"/>
    <mergeCell ref="A5:J5"/>
    <mergeCell ref="B9:D9"/>
  </mergeCells>
  <phoneticPr fontId="4" type="noConversion"/>
  <pageMargins left="0.43" right="0.37" top="0.59055118110236227" bottom="0.59055118110236227" header="0.35433070866141736" footer="0.35433070866141736"/>
  <pageSetup scale="79" orientation="portrait" r:id="rId19"/>
  <headerFooter alignWithMargins="0">
    <oddFooter>&amp;R&amp;"Book Antiqua,Bold"&amp;8 Page &amp;P of &amp;N</oddFooter>
  </headerFooter>
  <rowBreaks count="1" manualBreakCount="1">
    <brk id="29" max="4" man="1"/>
  </rowBreaks>
  <drawing r:id="rId2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4"/>
  <dimension ref="A1:Z68"/>
  <sheetViews>
    <sheetView showGridLines="0" showZeros="0" view="pageBreakPreview" zoomScaleSheetLayoutView="100" workbookViewId="0">
      <selection activeCell="B18" sqref="B18:C18"/>
    </sheetView>
  </sheetViews>
  <sheetFormatPr defaultRowHeight="16.5"/>
  <cols>
    <col min="1" max="1" width="11.28515625" style="82" customWidth="1"/>
    <col min="2" max="2" width="37.85546875" style="82" customWidth="1"/>
    <col min="3" max="3" width="24.85546875" style="82" customWidth="1"/>
    <col min="4" max="4" width="24.5703125" style="82" customWidth="1"/>
    <col min="5" max="5" width="20" style="82" customWidth="1"/>
    <col min="6" max="6" width="9.140625" style="21" hidden="1" customWidth="1"/>
    <col min="7" max="7" width="9.140625" style="21"/>
    <col min="8" max="8" width="11.28515625" style="21" customWidth="1"/>
    <col min="9" max="16384" width="9.140625" style="20"/>
  </cols>
  <sheetData>
    <row r="1" spans="1:26" ht="47.25" customHeight="1">
      <c r="A1" s="69" t="str">
        <f>Cover!B3</f>
        <v xml:space="preserve">SPEC. NO.:SR-I/C&amp;M/WC-4096/2025/RFx-5002004307 (SR1/T/S-MISC/DOM/B00/25/02870) (Pkg-IV) </v>
      </c>
      <c r="B1" s="97"/>
      <c r="C1" s="97"/>
      <c r="D1" s="97"/>
      <c r="E1" s="67" t="s">
        <v>209</v>
      </c>
    </row>
    <row r="2" spans="1:26" ht="12.75" customHeight="1">
      <c r="A2" s="98"/>
      <c r="B2" s="98"/>
      <c r="C2" s="98"/>
      <c r="D2" s="98"/>
      <c r="E2" s="98"/>
      <c r="Z2" s="58" t="e">
        <f>#REF!</f>
        <v>#REF!</v>
      </c>
    </row>
    <row r="3" spans="1:26" ht="61.5" customHeight="1">
      <c r="A3" s="414" t="str">
        <f>Cover!B2</f>
        <v>Pkg-IV: 765kV D/C Koppal PS - Raichur (Common Point (AP32) to Raichur Gantry) Transmission line- (TL02) asociated with Implementation of 3rd Party Filed Quality Assurance for Transmission Lines associated with Transmission Scheme for integration of Renewable Energy Zone (Phase-II) in Koppal-II (Phase-B) in Karnataka.</v>
      </c>
      <c r="B3" s="414"/>
      <c r="C3" s="414"/>
      <c r="D3" s="414"/>
      <c r="E3" s="414"/>
      <c r="F3" s="57"/>
      <c r="G3" s="57"/>
      <c r="H3" s="57"/>
    </row>
    <row r="4" spans="1:26" ht="11.25" customHeight="1">
      <c r="A4" s="93"/>
      <c r="H4" s="22"/>
      <c r="I4" s="23"/>
    </row>
    <row r="5" spans="1:26" ht="19.5" customHeight="1">
      <c r="A5" s="367" t="s">
        <v>19</v>
      </c>
      <c r="B5" s="367"/>
      <c r="C5" s="367"/>
      <c r="D5" s="367"/>
      <c r="E5" s="367"/>
      <c r="F5" s="24"/>
      <c r="H5" s="22"/>
      <c r="I5" s="23"/>
    </row>
    <row r="6" spans="1:26" ht="9.75" customHeight="1">
      <c r="A6" s="101"/>
      <c r="H6" s="22"/>
      <c r="I6" s="23"/>
    </row>
    <row r="7" spans="1:26" ht="19.5" customHeight="1">
      <c r="A7" s="72" t="s">
        <v>97</v>
      </c>
      <c r="B7" s="101"/>
      <c r="C7" s="101"/>
      <c r="D7" s="74" t="s">
        <v>97</v>
      </c>
      <c r="H7" s="22"/>
      <c r="I7" s="23"/>
    </row>
    <row r="8" spans="1:26" ht="36" customHeight="1">
      <c r="A8" s="413" t="str">
        <f>'Attach 5'!A8:D8</f>
        <v>Bidders Name &amp; Address</v>
      </c>
      <c r="B8" s="413"/>
      <c r="C8" s="413"/>
      <c r="D8" s="75" t="str">
        <f>'Attach 5'!G8</f>
        <v>To</v>
      </c>
      <c r="H8" s="22"/>
      <c r="I8" s="23"/>
    </row>
    <row r="9" spans="1:26">
      <c r="A9" s="102" t="s">
        <v>13</v>
      </c>
      <c r="B9" s="416">
        <f>'Attach 5'!B9:D9</f>
        <v>0</v>
      </c>
      <c r="C9" s="416"/>
      <c r="D9" s="75" t="str">
        <f>'Attach 5'!G9</f>
        <v>Sr.GM(C&amp;M)</v>
      </c>
      <c r="H9" s="22"/>
      <c r="I9" s="23"/>
    </row>
    <row r="10" spans="1:26">
      <c r="A10" s="102" t="s">
        <v>14</v>
      </c>
      <c r="B10" s="417">
        <f>'Attach 5'!B10:D10</f>
        <v>0</v>
      </c>
      <c r="C10" s="417"/>
      <c r="D10" s="75" t="str">
        <f>'Attach 5'!G10</f>
        <v>Contracts &amp; Materials Department</v>
      </c>
      <c r="H10" s="22"/>
      <c r="I10" s="23"/>
    </row>
    <row r="11" spans="1:26">
      <c r="B11" s="417">
        <f>'Attach 5'!B11:D11</f>
        <v>0</v>
      </c>
      <c r="C11" s="417"/>
      <c r="D11" s="75" t="str">
        <f>'Attach 5'!G11</f>
        <v>Power Grid Corporation of India Ltd.,</v>
      </c>
    </row>
    <row r="12" spans="1:26">
      <c r="A12" s="101"/>
      <c r="B12" s="417">
        <f>'Attach 5'!B12:D12</f>
        <v>0</v>
      </c>
      <c r="C12" s="417"/>
      <c r="D12" s="103" t="str">
        <f>'Attach 5'!G12</f>
        <v xml:space="preserve">Kavadiguda Main Road, </v>
      </c>
    </row>
    <row r="13" spans="1:26" ht="19.5" customHeight="1">
      <c r="A13" s="82" t="s">
        <v>117</v>
      </c>
    </row>
    <row r="14" spans="1:26" ht="9.9499999999999993" customHeight="1">
      <c r="A14" s="101"/>
    </row>
    <row r="15" spans="1:26" ht="33.75" customHeight="1">
      <c r="A15" s="410" t="s">
        <v>20</v>
      </c>
      <c r="B15" s="410"/>
      <c r="C15" s="410"/>
      <c r="D15" s="410"/>
      <c r="E15" s="410"/>
    </row>
    <row r="16" spans="1:26" ht="9.75" customHeight="1">
      <c r="A16" s="101"/>
      <c r="B16" s="101"/>
      <c r="C16" s="101"/>
      <c r="D16" s="101"/>
      <c r="E16" s="101"/>
    </row>
    <row r="17" spans="1:8" ht="60" customHeight="1">
      <c r="A17" s="111" t="s">
        <v>12</v>
      </c>
      <c r="B17" s="419" t="s">
        <v>36</v>
      </c>
      <c r="C17" s="419"/>
      <c r="D17" s="111" t="s">
        <v>37</v>
      </c>
      <c r="E17" s="111" t="s">
        <v>38</v>
      </c>
    </row>
    <row r="18" spans="1:8" ht="26.1" customHeight="1">
      <c r="A18" s="112">
        <v>1</v>
      </c>
      <c r="B18" s="431"/>
      <c r="C18" s="431"/>
      <c r="D18" s="109"/>
      <c r="E18" s="109"/>
    </row>
    <row r="19" spans="1:8" ht="26.1" customHeight="1">
      <c r="A19" s="112">
        <v>2</v>
      </c>
      <c r="B19" s="431"/>
      <c r="C19" s="431"/>
      <c r="D19" s="109"/>
      <c r="E19" s="109"/>
    </row>
    <row r="20" spans="1:8" ht="26.1" customHeight="1">
      <c r="A20" s="112">
        <v>3</v>
      </c>
      <c r="B20" s="431"/>
      <c r="C20" s="431"/>
      <c r="D20" s="109"/>
      <c r="E20" s="109"/>
    </row>
    <row r="21" spans="1:8" ht="26.1" customHeight="1">
      <c r="A21" s="112">
        <v>4</v>
      </c>
      <c r="B21" s="431"/>
      <c r="C21" s="431"/>
      <c r="D21" s="109"/>
      <c r="E21" s="109"/>
    </row>
    <row r="22" spans="1:8" ht="26.1" customHeight="1">
      <c r="A22" s="112">
        <v>5</v>
      </c>
      <c r="B22" s="431"/>
      <c r="C22" s="431"/>
      <c r="D22" s="109"/>
      <c r="E22" s="109"/>
    </row>
    <row r="23" spans="1:8" ht="26.1" customHeight="1">
      <c r="A23" s="112">
        <v>6</v>
      </c>
      <c r="B23" s="432"/>
      <c r="C23" s="433"/>
      <c r="D23" s="109"/>
      <c r="E23" s="109"/>
    </row>
    <row r="24" spans="1:8" ht="26.1" customHeight="1">
      <c r="A24" s="112">
        <v>7</v>
      </c>
      <c r="B24" s="432"/>
      <c r="C24" s="433"/>
      <c r="D24" s="109"/>
      <c r="E24" s="109"/>
    </row>
    <row r="25" spans="1:8" ht="26.1" customHeight="1">
      <c r="A25" s="112">
        <v>8</v>
      </c>
      <c r="B25" s="432"/>
      <c r="C25" s="433"/>
      <c r="D25" s="109"/>
      <c r="E25" s="109"/>
    </row>
    <row r="26" spans="1:8" ht="26.1" customHeight="1">
      <c r="A26" s="112">
        <v>9</v>
      </c>
      <c r="B26" s="432"/>
      <c r="C26" s="433"/>
      <c r="D26" s="109"/>
      <c r="E26" s="109"/>
    </row>
    <row r="27" spans="1:8" ht="26.1" customHeight="1">
      <c r="A27" s="112">
        <v>10</v>
      </c>
      <c r="B27" s="431"/>
      <c r="C27" s="431"/>
      <c r="D27" s="109"/>
      <c r="E27" s="109"/>
    </row>
    <row r="28" spans="1:8" ht="22.5" customHeight="1">
      <c r="C28" s="88"/>
      <c r="F28" s="224" t="b">
        <v>0</v>
      </c>
      <c r="H28" s="68"/>
    </row>
    <row r="29" spans="1:8" ht="21" customHeight="1">
      <c r="A29" s="87" t="s">
        <v>30</v>
      </c>
      <c r="B29" s="113">
        <f>'Name of Bidder'!D23</f>
        <v>0</v>
      </c>
      <c r="C29" s="88" t="s">
        <v>28</v>
      </c>
      <c r="D29" s="115">
        <f>'Name of Bidder'!D20</f>
        <v>0</v>
      </c>
      <c r="H29" s="68"/>
    </row>
    <row r="30" spans="1:8" ht="20.25" customHeight="1">
      <c r="A30" s="87" t="s">
        <v>31</v>
      </c>
      <c r="B30" s="115">
        <f>'Name of Bidder'!D24</f>
        <v>0</v>
      </c>
      <c r="C30" s="88" t="s">
        <v>29</v>
      </c>
      <c r="D30" s="115">
        <f>'Name of Bidder'!D21</f>
        <v>0</v>
      </c>
    </row>
    <row r="31" spans="1:8" ht="41.25" customHeight="1">
      <c r="A31" s="412" t="s">
        <v>118</v>
      </c>
      <c r="B31" s="412"/>
      <c r="C31" s="412"/>
      <c r="D31" s="412"/>
      <c r="E31" s="412"/>
    </row>
    <row r="32" spans="1:8" ht="24" customHeight="1">
      <c r="A32" s="69" t="str">
        <f>A1</f>
        <v xml:space="preserve">SPEC. NO.:SR-I/C&amp;M/WC-4096/2025/RFx-5002004307 (SR1/T/S-MISC/DOM/B00/25/02870) (Pkg-IV) </v>
      </c>
      <c r="B32" s="69"/>
      <c r="C32" s="69"/>
      <c r="D32" s="69"/>
      <c r="E32" s="69" t="str">
        <f>E1</f>
        <v>ATTACHMENT-6</v>
      </c>
    </row>
    <row r="33" spans="1:5" ht="19.5" customHeight="1"/>
    <row r="34" spans="1:5" ht="23.25" customHeight="1">
      <c r="A34" s="430" t="str">
        <f>A5</f>
        <v>(Information regarding Ex-employees of POWERGRID in our Organisation)</v>
      </c>
      <c r="B34" s="430"/>
      <c r="C34" s="430"/>
      <c r="D34" s="430"/>
      <c r="E34" s="430"/>
    </row>
    <row r="35" spans="1:5" ht="19.5" customHeight="1">
      <c r="A35" s="101"/>
    </row>
    <row r="36" spans="1:5" ht="51" customHeight="1">
      <c r="A36" s="111" t="s">
        <v>12</v>
      </c>
      <c r="B36" s="419" t="s">
        <v>36</v>
      </c>
      <c r="C36" s="419"/>
      <c r="D36" s="111" t="s">
        <v>37</v>
      </c>
      <c r="E36" s="111" t="s">
        <v>38</v>
      </c>
    </row>
    <row r="37" spans="1:5" ht="19.5" customHeight="1">
      <c r="A37" s="112">
        <v>1</v>
      </c>
      <c r="B37" s="427"/>
      <c r="C37" s="427"/>
      <c r="D37" s="225"/>
      <c r="E37" s="225"/>
    </row>
    <row r="38" spans="1:5" ht="19.5" customHeight="1">
      <c r="A38" s="112">
        <v>2</v>
      </c>
      <c r="B38" s="427"/>
      <c r="C38" s="427"/>
      <c r="D38" s="225"/>
      <c r="E38" s="225"/>
    </row>
    <row r="39" spans="1:5" ht="19.5" customHeight="1">
      <c r="A39" s="112">
        <v>3</v>
      </c>
      <c r="B39" s="427"/>
      <c r="C39" s="427"/>
      <c r="D39" s="225"/>
      <c r="E39" s="225"/>
    </row>
    <row r="40" spans="1:5" ht="19.5" customHeight="1">
      <c r="A40" s="112">
        <v>4</v>
      </c>
      <c r="B40" s="427"/>
      <c r="C40" s="427"/>
      <c r="D40" s="225"/>
      <c r="E40" s="225"/>
    </row>
    <row r="41" spans="1:5" ht="19.5" customHeight="1">
      <c r="A41" s="112">
        <v>5</v>
      </c>
      <c r="B41" s="427"/>
      <c r="C41" s="427"/>
      <c r="D41" s="225"/>
      <c r="E41" s="225"/>
    </row>
    <row r="42" spans="1:5" ht="19.5" customHeight="1">
      <c r="A42" s="112">
        <v>6</v>
      </c>
      <c r="B42" s="428"/>
      <c r="C42" s="429"/>
      <c r="D42" s="225"/>
      <c r="E42" s="225"/>
    </row>
    <row r="43" spans="1:5" ht="19.5" customHeight="1">
      <c r="A43" s="112">
        <v>7</v>
      </c>
      <c r="B43" s="428"/>
      <c r="C43" s="429"/>
      <c r="D43" s="225"/>
      <c r="E43" s="225"/>
    </row>
    <row r="44" spans="1:5" ht="22.5" customHeight="1">
      <c r="A44" s="112">
        <v>8</v>
      </c>
      <c r="B44" s="428"/>
      <c r="C44" s="429"/>
      <c r="D44" s="225"/>
      <c r="E44" s="225"/>
    </row>
    <row r="45" spans="1:5" ht="19.5" customHeight="1">
      <c r="A45" s="112">
        <v>9</v>
      </c>
      <c r="B45" s="428"/>
      <c r="C45" s="429"/>
      <c r="D45" s="225"/>
      <c r="E45" s="225"/>
    </row>
    <row r="46" spans="1:5" ht="22.5" customHeight="1">
      <c r="A46" s="112">
        <v>10</v>
      </c>
      <c r="B46" s="427"/>
      <c r="C46" s="427"/>
      <c r="D46" s="225"/>
      <c r="E46" s="225"/>
    </row>
    <row r="47" spans="1:5" ht="21.75" customHeight="1">
      <c r="A47" s="95"/>
      <c r="B47" s="95"/>
      <c r="C47" s="95"/>
      <c r="D47" s="95"/>
      <c r="E47" s="95"/>
    </row>
    <row r="48" spans="1:5" ht="17.25" customHeight="1">
      <c r="A48" s="95" t="str">
        <f>A29</f>
        <v>Date      :</v>
      </c>
      <c r="B48" s="113">
        <f>B29</f>
        <v>0</v>
      </c>
      <c r="C48" s="95"/>
      <c r="D48" s="119" t="str">
        <f>C29</f>
        <v>Printed Name :</v>
      </c>
      <c r="E48" s="119">
        <f>D29</f>
        <v>0</v>
      </c>
    </row>
    <row r="49" spans="1:5" ht="18" customHeight="1">
      <c r="A49" s="95" t="str">
        <f>A30</f>
        <v>Place      :</v>
      </c>
      <c r="B49" s="119">
        <f>B30</f>
        <v>0</v>
      </c>
      <c r="C49" s="95"/>
      <c r="D49" s="119" t="str">
        <f>C30</f>
        <v>Designation :</v>
      </c>
      <c r="E49" s="119">
        <f>D30</f>
        <v>0</v>
      </c>
    </row>
    <row r="50" spans="1:5" ht="19.5" customHeight="1">
      <c r="A50" s="95"/>
      <c r="B50" s="95"/>
      <c r="C50" s="95"/>
      <c r="D50" s="95"/>
      <c r="E50" s="95"/>
    </row>
    <row r="51" spans="1:5" ht="27.95" customHeight="1">
      <c r="A51" s="69" t="str">
        <f>A1</f>
        <v xml:space="preserve">SPEC. NO.:SR-I/C&amp;M/WC-4096/2025/RFx-5002004307 (SR1/T/S-MISC/DOM/B00/25/02870) (Pkg-IV) </v>
      </c>
      <c r="B51" s="69"/>
      <c r="C51" s="69"/>
      <c r="D51" s="69"/>
      <c r="E51" s="69" t="str">
        <f>E1</f>
        <v>ATTACHMENT-6</v>
      </c>
    </row>
    <row r="52" spans="1:5" ht="27.95" customHeight="1"/>
    <row r="53" spans="1:5" ht="37.5" customHeight="1">
      <c r="A53" s="430" t="str">
        <f>A5</f>
        <v>(Information regarding Ex-employees of POWERGRID in our Organisation)</v>
      </c>
      <c r="B53" s="430"/>
      <c r="C53" s="430"/>
      <c r="D53" s="430"/>
      <c r="E53" s="430"/>
    </row>
    <row r="54" spans="1:5">
      <c r="A54" s="101"/>
    </row>
    <row r="55" spans="1:5" ht="45">
      <c r="A55" s="111" t="s">
        <v>12</v>
      </c>
      <c r="B55" s="419" t="s">
        <v>36</v>
      </c>
      <c r="C55" s="419"/>
      <c r="D55" s="111" t="s">
        <v>37</v>
      </c>
      <c r="E55" s="111" t="s">
        <v>38</v>
      </c>
    </row>
    <row r="56" spans="1:5" ht="20.25" customHeight="1">
      <c r="A56" s="112">
        <v>1</v>
      </c>
      <c r="B56" s="427"/>
      <c r="C56" s="427"/>
      <c r="D56" s="225"/>
      <c r="E56" s="225"/>
    </row>
    <row r="57" spans="1:5" ht="20.25" customHeight="1">
      <c r="A57" s="112">
        <v>2</v>
      </c>
      <c r="B57" s="427"/>
      <c r="C57" s="427"/>
      <c r="D57" s="225"/>
      <c r="E57" s="225"/>
    </row>
    <row r="58" spans="1:5" ht="20.25" customHeight="1">
      <c r="A58" s="112">
        <v>3</v>
      </c>
      <c r="B58" s="427"/>
      <c r="C58" s="427"/>
      <c r="D58" s="225"/>
      <c r="E58" s="225"/>
    </row>
    <row r="59" spans="1:5" ht="20.25" customHeight="1">
      <c r="A59" s="112">
        <v>4</v>
      </c>
      <c r="B59" s="427"/>
      <c r="C59" s="427"/>
      <c r="D59" s="225"/>
      <c r="E59" s="225"/>
    </row>
    <row r="60" spans="1:5" ht="20.25" customHeight="1">
      <c r="A60" s="112">
        <v>5</v>
      </c>
      <c r="B60" s="427"/>
      <c r="C60" s="427"/>
      <c r="D60" s="225"/>
      <c r="E60" s="225"/>
    </row>
    <row r="61" spans="1:5" ht="20.25" customHeight="1">
      <c r="A61" s="112">
        <v>6</v>
      </c>
      <c r="B61" s="427"/>
      <c r="C61" s="427"/>
      <c r="D61" s="225"/>
      <c r="E61" s="225"/>
    </row>
    <row r="62" spans="1:5" ht="20.25" customHeight="1">
      <c r="A62" s="112">
        <v>7</v>
      </c>
      <c r="B62" s="427"/>
      <c r="C62" s="427"/>
      <c r="D62" s="225"/>
      <c r="E62" s="225"/>
    </row>
    <row r="63" spans="1:5" ht="20.25" customHeight="1">
      <c r="A63" s="112">
        <v>8</v>
      </c>
      <c r="B63" s="427"/>
      <c r="C63" s="427"/>
      <c r="D63" s="225"/>
      <c r="E63" s="225"/>
    </row>
    <row r="64" spans="1:5" ht="20.25" customHeight="1">
      <c r="A64" s="112">
        <v>9</v>
      </c>
      <c r="B64" s="427"/>
      <c r="C64" s="427"/>
      <c r="D64" s="225"/>
      <c r="E64" s="225"/>
    </row>
    <row r="65" spans="1:5" ht="20.25" customHeight="1">
      <c r="A65" s="112">
        <v>10</v>
      </c>
      <c r="B65" s="427"/>
      <c r="C65" s="427"/>
      <c r="D65" s="225"/>
      <c r="E65" s="225"/>
    </row>
    <row r="66" spans="1:5" ht="15">
      <c r="A66" s="95"/>
      <c r="B66" s="95"/>
      <c r="C66" s="95"/>
      <c r="D66" s="95"/>
      <c r="E66" s="95"/>
    </row>
    <row r="67" spans="1:5" ht="15">
      <c r="A67" s="95" t="str">
        <f>A29</f>
        <v>Date      :</v>
      </c>
      <c r="B67" s="113">
        <f>B29</f>
        <v>0</v>
      </c>
      <c r="C67" s="95"/>
      <c r="D67" s="119" t="str">
        <f>C29</f>
        <v>Printed Name :</v>
      </c>
      <c r="E67" s="119">
        <f>E48</f>
        <v>0</v>
      </c>
    </row>
    <row r="68" spans="1:5" ht="15">
      <c r="A68" s="95" t="str">
        <f>A30</f>
        <v>Place      :</v>
      </c>
      <c r="B68" s="113">
        <f>B30</f>
        <v>0</v>
      </c>
      <c r="C68" s="95"/>
      <c r="D68" s="119" t="str">
        <f>C30</f>
        <v>Designation :</v>
      </c>
      <c r="E68" s="119">
        <f>E49</f>
        <v>0</v>
      </c>
    </row>
  </sheetData>
  <sheetProtection algorithmName="SHA-512" hashValue="CvmJU5s3yDR3lyBKRQN7qMbs/hKe5pc1IcvMTMsjwkyYgAZIrp5wIyiI3h+6qOglSKxZedtnh/FOgcFF/Qedvg==" saltValue="WwN6N4UCTF5IwDY+TxhJBA==" spinCount="100000" sheet="1" selectLockedCells="1"/>
  <customSheetViews>
    <customSheetView guid="{1D30FCEC-0823-4194-B4FA-B1AB33D613C6}" showPageBreaks="1" showGridLines="0" zeroValues="0" printArea="1" hiddenColumns="1" view="pageBreakPreview" topLeftCell="A13">
      <selection activeCell="B18" sqref="B18:C18"/>
      <rowBreaks count="1" manualBreakCount="1">
        <brk id="31" max="4" man="1"/>
      </rowBreaks>
      <pageMargins left="0.75" right="0.48" top="0.54" bottom="0.49" header="0.34" footer="0.25"/>
      <pageSetup scale="86" orientation="portrait" r:id="rId1"/>
      <headerFooter alignWithMargins="0">
        <oddFooter>&amp;R&amp;"Book Antiqua,Bold"&amp;8 Page &amp;P of &amp;N</oddFooter>
      </headerFooter>
    </customSheetView>
    <customSheetView guid="{DF819C10-7533-4A2E-B278-90B3B38A4AE6}" showPageBreaks="1" showGridLines="0" zeroValues="0" printArea="1" hiddenColumns="1" view="pageBreakPreview">
      <selection activeCell="B18" sqref="B18:C18"/>
      <rowBreaks count="1" manualBreakCount="1">
        <brk id="31" max="4" man="1"/>
      </rowBreaks>
      <pageMargins left="0.75" right="0.48" top="0.54" bottom="0.49" header="0.34" footer="0.25"/>
      <pageSetup scale="86" orientation="portrait" r:id="rId2"/>
      <headerFooter alignWithMargins="0">
        <oddFooter>&amp;R&amp;"Book Antiqua,Bold"&amp;8 Page &amp;P of &amp;N</oddFooter>
      </headerFooter>
    </customSheetView>
    <customSheetView guid="{863DE73B-EDD5-4C94-B877-7C156CB081F7}" showPageBreaks="1" showGridLines="0" zeroValues="0" printArea="1" hiddenColumns="1" view="pageBreakPreview">
      <selection activeCell="B63" sqref="B63:C63"/>
      <rowBreaks count="1" manualBreakCount="1">
        <brk id="31" max="4" man="1"/>
      </rowBreaks>
      <pageMargins left="0.75" right="0.48" top="0.54" bottom="0.49" header="0.34" footer="0.25"/>
      <pageSetup scale="86" orientation="portrait" r:id="rId3"/>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75" right="0.48" top="0.54" bottom="0.49" header="0.34" footer="0.25"/>
      <pageSetup scale="86" orientation="portrait" r:id="rId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5"/>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52">
      <selection activeCell="B18" sqref="B18:C18"/>
      <rowBreaks count="1" manualBreakCount="1">
        <brk id="31" max="4" man="1"/>
      </rowBreaks>
      <pageMargins left="0.75" right="0.48" top="0.54" bottom="0.49" header="0.34" footer="0.25"/>
      <pageSetup scale="86" orientation="portrait" r:id="rId11"/>
      <headerFooter alignWithMargins="0">
        <oddFooter>&amp;R&amp;"Book Antiqua,Bold"&amp;8 Page &amp;P of &amp;N</oddFooter>
      </headerFooter>
    </customSheetView>
    <customSheetView guid="{C0D2F720-9CF1-451B-A21B-46E9EE29F95A}" scale="85" showPageBreaks="1" showGridLines="0" zeroValues="0" printArea="1" hiddenColumns="1" view="pageBreakPreview" topLeftCell="A52">
      <selection activeCell="B58" sqref="B58:C58"/>
      <rowBreaks count="1" manualBreakCount="1">
        <brk id="31" max="4" man="1"/>
      </rowBreaks>
      <pageMargins left="0.75" right="0.48" top="0.54" bottom="0.49" header="0.34" footer="0.25"/>
      <pageSetup scale="86" orientation="portrait" r:id="rId12"/>
      <headerFooter alignWithMargins="0">
        <oddFooter>&amp;R&amp;"Book Antiqua,Bold"&amp;8 Page &amp;P of &amp;N</oddFooter>
      </headerFooter>
    </customSheetView>
    <customSheetView guid="{629BDD3E-4046-451D-8D01-11325237A091}" showGridLines="0" zeroValues="0" hiddenColumns="1" topLeftCell="A4">
      <selection activeCell="B18" sqref="B18:C18"/>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61A8E90E-9DEC-4083-98B2-482D9678BA93}" showPageBreaks="1" showGridLines="0" zeroValues="0" printArea="1" hiddenColumns="1" view="pageBreakPreview">
      <selection activeCell="B11" sqref="A11:IV12"/>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7A02FADF-FB74-44D6-AE2E-6BA6F576C5AC}" showPageBreaks="1" showGridLines="0" zeroValues="0" printArea="1" hiddenColumns="1" view="pageBreakPreview" topLeftCell="A4">
      <selection activeCell="B18" sqref="B18:C18"/>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7864A1E9-45AA-437B-9096-371AEFEFEEA9}" showPageBreaks="1" showGridLines="0" zeroValues="0" printArea="1" hiddenColumns="1" view="pageBreakPreview" topLeftCell="A19">
      <selection activeCell="B18" sqref="B18:C18"/>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08E040A3-FE2E-4DB6-B0FA-28C7BC299ABF}" showPageBreaks="1" showGridLines="0" zeroValues="0" printArea="1" hiddenColumns="1" view="pageBreakPreview" topLeftCell="A28">
      <selection activeCell="B18" sqref="B18:C18"/>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EB191E35-F197-401E-A21D-A16B6A4798F5}" showPageBreaks="1" showGridLines="0" zeroValues="0" printArea="1" hiddenColumns="1" view="pageBreakPreview">
      <selection activeCell="B18" sqref="B18:C18"/>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s>
  <mergeCells count="44">
    <mergeCell ref="A3:E3"/>
    <mergeCell ref="A5:E5"/>
    <mergeCell ref="A15:E15"/>
    <mergeCell ref="B17:C17"/>
    <mergeCell ref="B9:C9"/>
    <mergeCell ref="B10:C10"/>
    <mergeCell ref="B11:C11"/>
    <mergeCell ref="B12:C12"/>
    <mergeCell ref="A8:C8"/>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B37:C37"/>
    <mergeCell ref="B55:C55"/>
    <mergeCell ref="B56:C56"/>
    <mergeCell ref="B46:C46"/>
    <mergeCell ref="B41:C41"/>
    <mergeCell ref="B42:C42"/>
    <mergeCell ref="B43:C43"/>
    <mergeCell ref="B44:C44"/>
    <mergeCell ref="B45:C45"/>
    <mergeCell ref="A53:E53"/>
    <mergeCell ref="B63:C63"/>
    <mergeCell ref="B64:C64"/>
    <mergeCell ref="B65:C65"/>
    <mergeCell ref="B57:C57"/>
    <mergeCell ref="B58:C58"/>
    <mergeCell ref="B59:C59"/>
    <mergeCell ref="B60:C60"/>
    <mergeCell ref="B61:C61"/>
    <mergeCell ref="B62:C62"/>
  </mergeCells>
  <phoneticPr fontId="4" type="noConversion"/>
  <conditionalFormatting sqref="A32:E32 B36:E36 A36:A46 B55:E55 A55:A65">
    <cfRule type="expression" dxfId="4" priority="3" stopIfTrue="1">
      <formula>$F$28=FALSE</formula>
    </cfRule>
  </conditionalFormatting>
  <conditionalFormatting sqref="A33:E35">
    <cfRule type="expression" dxfId="3" priority="2" stopIfTrue="1">
      <formula>$F$28=FALSE</formula>
    </cfRule>
  </conditionalFormatting>
  <conditionalFormatting sqref="B37:E46 A47:E54 B56:E65 A66:E69">
    <cfRule type="expression" dxfId="2" priority="1" stopIfTrue="1">
      <formula>$F$28=FALSE</formula>
    </cfRule>
  </conditionalFormatting>
  <pageMargins left="0.75" right="0.48" top="0.54" bottom="0.49" header="0.34" footer="0.25"/>
  <pageSetup scale="86" orientation="portrait" r:id="rId19"/>
  <headerFooter alignWithMargins="0">
    <oddFooter>&amp;R&amp;"Book Antiqua,Bold"&amp;8 Page &amp;P of &amp;N</oddFooter>
  </headerFooter>
  <rowBreaks count="1" manualBreakCount="1">
    <brk id="31" max="4" man="1"/>
  </rowBreaks>
  <drawing r:id="rId20"/>
  <legacyDrawing r:id="rId21"/>
  <mc:AlternateContent xmlns:mc="http://schemas.openxmlformats.org/markup-compatibility/2006">
    <mc:Choice Requires="x14">
      <controls>
        <mc:AlternateContent xmlns:mc="http://schemas.openxmlformats.org/markup-compatibility/2006">
          <mc:Choice Requires="x14">
            <control shapeId="46246" r:id="rId22"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dimension ref="A1:I35"/>
  <sheetViews>
    <sheetView showGridLines="0" showZeros="0" view="pageBreakPreview" zoomScaleSheetLayoutView="100" workbookViewId="0">
      <selection activeCell="E8" sqref="E8"/>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24" customHeight="1">
      <c r="A1" s="69" t="str">
        <f>Cover!B3</f>
        <v xml:space="preserve">SPEC. NO.:SR-I/C&amp;M/WC-4096/2025/RFx-5002004307 (SR1/T/S-MISC/DOM/B00/25/02870) (Pkg-IV) </v>
      </c>
      <c r="B1" s="97"/>
      <c r="C1" s="97"/>
      <c r="D1" s="97"/>
      <c r="E1" s="67" t="s">
        <v>417</v>
      </c>
    </row>
    <row r="2" spans="1:9" ht="15.75">
      <c r="A2" s="98"/>
      <c r="B2" s="98"/>
      <c r="C2" s="98"/>
      <c r="D2" s="98"/>
      <c r="E2" s="98"/>
    </row>
    <row r="3" spans="1:9" ht="63" customHeight="1">
      <c r="A3" s="414" t="str">
        <f>Cover!B2</f>
        <v>Pkg-IV: 765kV D/C Koppal PS - Raichur (Common Point (AP32) to Raichur Gantry) Transmission line- (TL02) asociated with Implementation of 3rd Party Filed Quality Assurance for Transmission Lines associated with Transmission Scheme for integration of Renewable Energy Zone (Phase-II) in Koppal-II (Phase-B) in Karnataka.</v>
      </c>
      <c r="B3" s="414"/>
      <c r="C3" s="414"/>
      <c r="D3" s="414"/>
      <c r="E3" s="414"/>
      <c r="F3" s="57"/>
      <c r="G3" s="57"/>
      <c r="H3" s="57"/>
    </row>
    <row r="4" spans="1:9" ht="20.100000000000001" customHeight="1">
      <c r="A4" s="93"/>
      <c r="H4" s="22"/>
      <c r="I4" s="23"/>
    </row>
    <row r="5" spans="1:9" ht="20.100000000000001" customHeight="1">
      <c r="A5" s="367" t="s">
        <v>27</v>
      </c>
      <c r="B5" s="367"/>
      <c r="C5" s="367"/>
      <c r="D5" s="367"/>
      <c r="E5" s="367"/>
      <c r="F5" s="24"/>
      <c r="H5" s="22"/>
      <c r="I5" s="23"/>
    </row>
    <row r="6" spans="1:9" ht="20.100000000000001" customHeight="1">
      <c r="A6" s="101"/>
      <c r="H6" s="22"/>
      <c r="I6" s="23"/>
    </row>
    <row r="7" spans="1:9" ht="20.100000000000001" customHeight="1">
      <c r="A7" s="72" t="s">
        <v>97</v>
      </c>
      <c r="E7" s="74" t="s">
        <v>97</v>
      </c>
      <c r="H7" s="22"/>
      <c r="I7" s="23"/>
    </row>
    <row r="8" spans="1:9" ht="36" customHeight="1">
      <c r="A8" s="413" t="str">
        <f>'Attach-3 (QR)'!A8:E8</f>
        <v>Bidders Name &amp; Address</v>
      </c>
      <c r="B8" s="413"/>
      <c r="C8" s="413"/>
      <c r="D8" s="413"/>
      <c r="E8" s="75" t="str">
        <f>'Attach-3 (QR)'!F8</f>
        <v>To</v>
      </c>
      <c r="H8" s="22"/>
      <c r="I8" s="23"/>
    </row>
    <row r="9" spans="1:9">
      <c r="A9" s="102" t="s">
        <v>13</v>
      </c>
      <c r="B9" s="416">
        <f>'Attach-3 (QR)'!B9:D9</f>
        <v>0</v>
      </c>
      <c r="C9" s="416"/>
      <c r="D9" s="416"/>
      <c r="E9" s="75" t="str">
        <f>'Attach-3 (QR)'!F9</f>
        <v>Sr.GM(C&amp;M)</v>
      </c>
      <c r="H9" s="22"/>
      <c r="I9" s="23"/>
    </row>
    <row r="10" spans="1:9">
      <c r="A10" s="102" t="s">
        <v>14</v>
      </c>
      <c r="B10" s="417">
        <f>'Attach-3 (QR)'!B10:D10</f>
        <v>0</v>
      </c>
      <c r="C10" s="417"/>
      <c r="D10" s="417"/>
      <c r="E10" s="75" t="str">
        <f>'Attach-3 (QR)'!F10</f>
        <v>Contracts &amp; Materials Department</v>
      </c>
      <c r="H10" s="22"/>
      <c r="I10" s="23"/>
    </row>
    <row r="11" spans="1:9">
      <c r="B11" s="417">
        <f>'Attach-3 (QR)'!B11:D11</f>
        <v>0</v>
      </c>
      <c r="C11" s="417"/>
      <c r="D11" s="417"/>
      <c r="E11" s="75" t="str">
        <f>'Attach-3 (QR)'!F11</f>
        <v>Power Grid Corporation of India Ltd.,</v>
      </c>
    </row>
    <row r="12" spans="1:9">
      <c r="A12" s="101"/>
      <c r="B12" s="417">
        <f>'Attach-3 (QR)'!B12:D12</f>
        <v>0</v>
      </c>
      <c r="C12" s="417"/>
      <c r="D12" s="417"/>
      <c r="E12" s="103" t="str">
        <f>'Attach-3 (QR)'!F12</f>
        <v xml:space="preserve">Kavadiguda Main Road, </v>
      </c>
    </row>
    <row r="13" spans="1:9" ht="20.100000000000001" customHeight="1">
      <c r="A13" s="101"/>
      <c r="B13" s="104"/>
      <c r="C13" s="104"/>
      <c r="D13" s="104"/>
      <c r="E13" s="71"/>
    </row>
    <row r="14" spans="1:9" ht="20.100000000000001" customHeight="1">
      <c r="A14" s="82" t="s">
        <v>117</v>
      </c>
    </row>
    <row r="15" spans="1:9" ht="20.100000000000001" customHeight="1">
      <c r="A15" s="101"/>
    </row>
    <row r="16" spans="1:9" ht="45" customHeight="1">
      <c r="A16" s="410" t="s">
        <v>158</v>
      </c>
      <c r="B16" s="410"/>
      <c r="C16" s="410"/>
      <c r="D16" s="410"/>
      <c r="E16" s="410"/>
    </row>
    <row r="17" spans="1:5" ht="20.100000000000001" customHeight="1">
      <c r="A17" s="101"/>
    </row>
    <row r="18" spans="1:5" ht="20.100000000000001" customHeight="1"/>
    <row r="19" spans="1:5" ht="33" customHeight="1">
      <c r="D19" s="88"/>
    </row>
    <row r="20" spans="1:5" ht="33" customHeight="1">
      <c r="A20" s="87" t="s">
        <v>30</v>
      </c>
      <c r="B20" s="113">
        <f>'Name of Bidder'!D23</f>
        <v>0</v>
      </c>
      <c r="C20" s="114"/>
      <c r="D20" s="88" t="s">
        <v>28</v>
      </c>
      <c r="E20" s="115">
        <f>'Name of Bidder'!D20</f>
        <v>0</v>
      </c>
    </row>
    <row r="21" spans="1:5" ht="33" customHeight="1">
      <c r="A21" s="87" t="s">
        <v>31</v>
      </c>
      <c r="B21" s="115">
        <f>'Name of Bidder'!D24</f>
        <v>0</v>
      </c>
      <c r="C21" s="114"/>
      <c r="D21" s="88" t="s">
        <v>29</v>
      </c>
      <c r="E21" s="115">
        <f>'Name of Bidder'!D21</f>
        <v>0</v>
      </c>
    </row>
    <row r="22" spans="1:5" ht="33" customHeight="1">
      <c r="D22" s="88"/>
    </row>
    <row r="23" spans="1:5" ht="20.100000000000001" customHeight="1"/>
    <row r="24" spans="1:5" ht="20.100000000000001" customHeight="1">
      <c r="A24" s="73"/>
    </row>
    <row r="25" spans="1:5" ht="20.100000000000001" customHeight="1"/>
    <row r="26" spans="1:5" ht="20.100000000000001" customHeight="1"/>
    <row r="27" spans="1:5" ht="20.100000000000001" customHeight="1">
      <c r="A27" s="73"/>
    </row>
    <row r="28" spans="1:5" ht="20.100000000000001" customHeight="1"/>
    <row r="29" spans="1:5" ht="20.100000000000001" customHeight="1">
      <c r="A29" s="73"/>
    </row>
    <row r="30" spans="1:5" ht="20.100000000000001" customHeight="1"/>
    <row r="31" spans="1:5" ht="20.100000000000001" customHeight="1">
      <c r="A31" s="73"/>
    </row>
    <row r="32" spans="1:5" ht="20.100000000000001" customHeight="1"/>
    <row r="33" ht="20.100000000000001" customHeight="1"/>
    <row r="34" ht="20.100000000000001" customHeight="1"/>
    <row r="35" ht="20.100000000000001" customHeight="1"/>
  </sheetData>
  <sheetProtection algorithmName="SHA-512" hashValue="BdtUJ38uYDNpL7veDPzFsKAQACyiTiv8LTpJUejTi+DCYuLhjF7Wdrif3yyyr0jYAek6cudEhOeWzLEwd5Edbw==" saltValue="0oKxhjjlHFzwMUczOf7rFw==" spinCount="100000" sheet="1" selectLockedCells="1" selectUnlockedCells="1"/>
  <customSheetViews>
    <customSheetView guid="{1D30FCEC-0823-4194-B4FA-B1AB33D613C6}" showPageBreaks="1" showGridLines="0" zeroValues="0" printArea="1" view="pageBreakPreview">
      <selection activeCell="K7" sqref="K7"/>
      <pageMargins left="0.61" right="0.46" top="0.57999999999999996" bottom="0.6" header="0.34" footer="0.35"/>
      <pageSetup scale="97" orientation="portrait" r:id="rId1"/>
      <headerFooter alignWithMargins="0">
        <oddFooter>&amp;R&amp;"Book Antiqua,Bold"&amp;8 Page &amp;P of &amp;N</oddFooter>
      </headerFooter>
    </customSheetView>
    <customSheetView guid="{DF819C10-7533-4A2E-B278-90B3B38A4AE6}" showPageBreaks="1" showGridLines="0" zeroValues="0" printArea="1" view="pageBreakPreview">
      <selection activeCell="K7" sqref="K7"/>
      <pageMargins left="0.61" right="0.46" top="0.57999999999999996" bottom="0.6" header="0.34" footer="0.35"/>
      <pageSetup scale="97" orientation="portrait" r:id="rId2"/>
      <headerFooter alignWithMargins="0">
        <oddFooter>&amp;R&amp;"Book Antiqua,Bold"&amp;8 Page &amp;P of &amp;N</oddFooter>
      </headerFooter>
    </customSheetView>
    <customSheetView guid="{863DE73B-EDD5-4C94-B877-7C156CB081F7}" showGridLines="0" zeroValues="0">
      <selection activeCell="A16" sqref="A16:E16"/>
      <pageMargins left="0.61" right="0.46" top="0.57999999999999996" bottom="0.6" header="0.34" footer="0.35"/>
      <pageSetup scale="97"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4"/>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5"/>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10"/>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A3" sqref="A3:E3"/>
      <pageMargins left="0.61" right="0.46" top="0.57999999999999996" bottom="0.6" header="0.34" footer="0.35"/>
      <pageSetup scale="97" orientation="portrait" r:id="rId11"/>
      <headerFooter alignWithMargins="0">
        <oddFooter>&amp;R&amp;"Book Antiqua,Bold"&amp;8 Page &amp;P of &amp;N</oddFooter>
      </headerFooter>
    </customSheetView>
    <customSheetView guid="{C0D2F720-9CF1-451B-A21B-46E9EE29F95A}" scale="85" showPageBreaks="1" showGridLines="0" zeroValues="0" printArea="1" view="pageBreakPreview" topLeftCell="A16">
      <selection activeCell="A3" sqref="A3:E3"/>
      <pageMargins left="0.61" right="0.46" top="0.57999999999999996" bottom="0.6" header="0.34" footer="0.35"/>
      <pageSetup scale="97" orientation="portrait" r:id="rId12"/>
      <headerFooter alignWithMargins="0">
        <oddFooter>&amp;R&amp;"Book Antiqua,Bold"&amp;8 Page &amp;P of &amp;N</oddFooter>
      </headerFooter>
    </customSheetView>
    <customSheetView guid="{629BDD3E-4046-451D-8D01-11325237A091}" showGridLines="0" zeroValues="0" topLeftCell="A10">
      <selection activeCell="A16" sqref="A16:E16"/>
      <pageMargins left="0.61" right="0.46" top="0.57999999999999996" bottom="0.6" header="0.34" footer="0.35"/>
      <pageSetup scale="97" orientation="portrait" r:id="rId13"/>
      <headerFooter alignWithMargins="0">
        <oddFooter>&amp;R&amp;"Book Antiqua,Bold"&amp;8 Page &amp;P of &amp;N</oddFooter>
      </headerFooter>
    </customSheetView>
    <customSheetView guid="{61A8E90E-9DEC-4083-98B2-482D9678BA93}" showGridLines="0" zeroValues="0">
      <selection activeCell="B11" sqref="A11:IV12"/>
      <pageMargins left="0.61" right="0.46" top="0.57999999999999996" bottom="0.6" header="0.34" footer="0.35"/>
      <pageSetup scale="97" orientation="portrait" r:id="rId14"/>
      <headerFooter alignWithMargins="0">
        <oddFooter>&amp;R&amp;"Book Antiqua,Bold"&amp;8 Page &amp;P of &amp;N</oddFooter>
      </headerFooter>
    </customSheetView>
    <customSheetView guid="{7A02FADF-FB74-44D6-AE2E-6BA6F576C5AC}" showPageBreaks="1" showGridLines="0" zeroValues="0" printArea="1" view="pageBreakPreview" topLeftCell="A16">
      <selection activeCell="K7" sqref="K7"/>
      <pageMargins left="0.61" right="0.46" top="0.57999999999999996" bottom="0.6" header="0.34" footer="0.35"/>
      <pageSetup scale="97" orientation="portrait" r:id="rId15"/>
      <headerFooter alignWithMargins="0">
        <oddFooter>&amp;R&amp;"Book Antiqua,Bold"&amp;8 Page &amp;P of &amp;N</oddFooter>
      </headerFooter>
    </customSheetView>
    <customSheetView guid="{7864A1E9-45AA-437B-9096-371AEFEFEEA9}" showPageBreaks="1" showGridLines="0" zeroValues="0" printArea="1" view="pageBreakPreview" topLeftCell="A13">
      <selection activeCell="K7" sqref="K7"/>
      <pageMargins left="0.61" right="0.46" top="0.57999999999999996" bottom="0.6" header="0.34" footer="0.35"/>
      <pageSetup scale="97" orientation="portrait" r:id="rId16"/>
      <headerFooter alignWithMargins="0">
        <oddFooter>&amp;R&amp;"Book Antiqua,Bold"&amp;8 Page &amp;P of &amp;N</oddFooter>
      </headerFooter>
    </customSheetView>
    <customSheetView guid="{08E040A3-FE2E-4DB6-B0FA-28C7BC299ABF}" showPageBreaks="1" showGridLines="0" zeroValues="0" printArea="1" view="pageBreakPreview" topLeftCell="A7">
      <selection activeCell="K7" sqref="K7"/>
      <pageMargins left="0.61" right="0.46" top="0.57999999999999996" bottom="0.6" header="0.34" footer="0.35"/>
      <pageSetup scale="97" orientation="portrait" r:id="rId17"/>
      <headerFooter alignWithMargins="0">
        <oddFooter>&amp;R&amp;"Book Antiqua,Bold"&amp;8 Page &amp;P of &amp;N</oddFooter>
      </headerFooter>
    </customSheetView>
    <customSheetView guid="{EB191E35-F197-401E-A21D-A16B6A4798F5}" showPageBreaks="1" showGridLines="0" zeroValues="0" printArea="1" view="pageBreakPreview">
      <selection activeCell="K7" sqref="K7"/>
      <pageMargins left="0.61" right="0.46" top="0.57999999999999996" bottom="0.6" header="0.34" footer="0.35"/>
      <pageSetup scale="97" orientation="portrait" r:id="rId1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4" type="noConversion"/>
  <pageMargins left="0.61" right="0.46" top="0.57999999999999996" bottom="0.6" header="0.34" footer="0.35"/>
  <pageSetup scale="97" orientation="portrait" r:id="rId19"/>
  <headerFooter alignWithMargins="0">
    <oddFooter>&amp;R&amp;"Book Antiqua,Bold"&amp;8 Page &amp;P of &amp;N</oddFooter>
  </headerFooter>
  <drawing r:id="rId2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indexed="24"/>
  </sheetPr>
  <dimension ref="A1:AB96"/>
  <sheetViews>
    <sheetView showGridLines="0" view="pageBreakPreview" zoomScale="115" zoomScaleSheetLayoutView="115" workbookViewId="0">
      <selection activeCell="E39" sqref="E39"/>
    </sheetView>
  </sheetViews>
  <sheetFormatPr defaultRowHeight="16.5"/>
  <cols>
    <col min="1" max="1" width="12.140625" style="237" customWidth="1"/>
    <col min="2" max="2" width="20.5703125" style="237" customWidth="1"/>
    <col min="3" max="3" width="11.42578125" style="237" customWidth="1"/>
    <col min="4" max="4" width="23.140625" style="237" customWidth="1"/>
    <col min="5" max="5" width="37.7109375" style="237" customWidth="1"/>
    <col min="6" max="7" width="0" style="2" hidden="1" customWidth="1"/>
    <col min="8" max="8" width="7" style="2" customWidth="1"/>
    <col min="9" max="16384" width="9.140625" style="2"/>
  </cols>
  <sheetData>
    <row r="1" spans="1:5" ht="59.25" customHeight="1">
      <c r="A1" s="434" t="str">
        <f>Cover!B3</f>
        <v xml:space="preserve">SPEC. NO.:SR-I/C&amp;M/WC-4096/2025/RFx-5002004307 (SR1/T/S-MISC/DOM/B00/25/02870) (Pkg-IV) </v>
      </c>
      <c r="B1" s="434"/>
      <c r="C1" s="434"/>
      <c r="D1" s="434"/>
      <c r="E1" s="236" t="str">
        <f>"Attachment-8"</f>
        <v>Attachment-8</v>
      </c>
    </row>
    <row r="2" spans="1:5" ht="12" customHeight="1"/>
    <row r="3" spans="1:5" ht="95.25" customHeight="1">
      <c r="A3" s="458" t="str">
        <f>Cover!B2</f>
        <v>Pkg-IV: 765kV D/C Koppal PS - Raichur (Common Point (AP32) to Raichur Gantry) Transmission line- (TL02) asociated with Implementation of 3rd Party Filed Quality Assurance for Transmission Lines associated with Transmission Scheme for integration of Renewable Energy Zone (Phase-II) in Koppal-II (Phase-B) in Karnataka.</v>
      </c>
      <c r="B3" s="458"/>
      <c r="C3" s="458"/>
      <c r="D3" s="458"/>
      <c r="E3" s="458"/>
    </row>
    <row r="4" spans="1:5" ht="12" customHeight="1">
      <c r="A4" s="238"/>
    </row>
    <row r="5" spans="1:5" ht="31.5" customHeight="1">
      <c r="A5" s="459" t="s">
        <v>440</v>
      </c>
      <c r="B5" s="459"/>
      <c r="C5" s="459"/>
      <c r="D5" s="459"/>
      <c r="E5" s="459"/>
    </row>
    <row r="6" spans="1:5" ht="12" customHeight="1">
      <c r="A6" s="239"/>
    </row>
    <row r="7" spans="1:5" ht="20.100000000000001" customHeight="1">
      <c r="A7" s="240" t="s">
        <v>457</v>
      </c>
      <c r="E7" s="74" t="str">
        <f>'[5]Attach 3(JV)'!E7</f>
        <v>To:</v>
      </c>
    </row>
    <row r="8" spans="1:5" ht="20.25" customHeight="1">
      <c r="A8" s="460" t="str">
        <f>'[5]Attach 3(JV)'!A8</f>
        <v/>
      </c>
      <c r="B8" s="460"/>
      <c r="C8" s="460"/>
      <c r="D8" s="460"/>
      <c r="E8" s="75" t="s">
        <v>441</v>
      </c>
    </row>
    <row r="9" spans="1:5">
      <c r="A9" s="102" t="s">
        <v>13</v>
      </c>
      <c r="B9" s="417">
        <f>'Name of Bidder'!D10</f>
        <v>0</v>
      </c>
      <c r="C9" s="417"/>
      <c r="D9" s="417"/>
      <c r="E9" s="75" t="s">
        <v>15</v>
      </c>
    </row>
    <row r="10" spans="1:5">
      <c r="A10" s="102" t="s">
        <v>14</v>
      </c>
      <c r="B10" s="417">
        <f>'Name of Bidder'!D11</f>
        <v>0</v>
      </c>
      <c r="C10" s="417"/>
      <c r="D10" s="417"/>
      <c r="E10" s="75" t="s">
        <v>442</v>
      </c>
    </row>
    <row r="11" spans="1:5">
      <c r="B11" s="417">
        <f>'Name of Bidder'!D12</f>
        <v>0</v>
      </c>
      <c r="C11" s="417"/>
      <c r="D11" s="417"/>
      <c r="E11" s="75" t="s">
        <v>443</v>
      </c>
    </row>
    <row r="12" spans="1:5">
      <c r="A12" s="239"/>
      <c r="B12" s="417">
        <f>'Name of Bidder'!D13</f>
        <v>0</v>
      </c>
      <c r="C12" s="417"/>
      <c r="D12" s="417"/>
      <c r="E12" s="103" t="s">
        <v>444</v>
      </c>
    </row>
    <row r="13" spans="1:5" ht="12" customHeight="1">
      <c r="A13" s="239"/>
      <c r="B13" s="417"/>
      <c r="C13" s="417"/>
      <c r="D13" s="417"/>
    </row>
    <row r="14" spans="1:5" ht="20.100000000000001" customHeight="1">
      <c r="A14" s="237" t="s">
        <v>117</v>
      </c>
    </row>
    <row r="15" spans="1:5" ht="20.100000000000001" hidden="1" customHeight="1">
      <c r="A15" s="237" t="s">
        <v>445</v>
      </c>
    </row>
    <row r="16" spans="1:5" ht="20.100000000000001" hidden="1" customHeight="1">
      <c r="A16" s="237" t="s">
        <v>446</v>
      </c>
    </row>
    <row r="17" spans="1:5" ht="20.100000000000001" hidden="1" customHeight="1">
      <c r="A17" s="237" t="s">
        <v>447</v>
      </c>
    </row>
    <row r="18" spans="1:5" ht="20.100000000000001" customHeight="1"/>
    <row r="19" spans="1:5" ht="20.100000000000001" hidden="1" customHeight="1">
      <c r="A19" s="241" t="s">
        <v>448</v>
      </c>
      <c r="D19" s="237" t="s">
        <v>449</v>
      </c>
      <c r="E19" s="242"/>
    </row>
    <row r="20" spans="1:5" ht="15" hidden="1" customHeight="1">
      <c r="E20" s="243" t="s">
        <v>450</v>
      </c>
    </row>
    <row r="21" spans="1:5" ht="39.950000000000003" customHeight="1">
      <c r="A21" s="455" t="s">
        <v>56</v>
      </c>
      <c r="B21" s="455"/>
      <c r="C21" s="455"/>
      <c r="D21" s="455"/>
      <c r="E21" s="455"/>
    </row>
    <row r="22" spans="1:5" ht="36" customHeight="1">
      <c r="A22" s="244" t="s">
        <v>367</v>
      </c>
      <c r="B22" s="436" t="s">
        <v>57</v>
      </c>
      <c r="C22" s="436"/>
      <c r="D22" s="436"/>
      <c r="E22" s="245">
        <f>B9</f>
        <v>0</v>
      </c>
    </row>
    <row r="23" spans="1:5" ht="18.95" customHeight="1">
      <c r="A23" s="246" t="s">
        <v>368</v>
      </c>
      <c r="B23" s="435" t="s">
        <v>58</v>
      </c>
      <c r="C23" s="435"/>
      <c r="D23" s="435"/>
      <c r="E23" s="247"/>
    </row>
    <row r="24" spans="1:5">
      <c r="A24" s="248"/>
      <c r="B24" s="435" t="s">
        <v>59</v>
      </c>
      <c r="C24" s="435"/>
      <c r="D24" s="435"/>
      <c r="E24" s="249"/>
    </row>
    <row r="25" spans="1:5" ht="18" customHeight="1">
      <c r="A25" s="248"/>
      <c r="B25" s="435"/>
      <c r="C25" s="435"/>
      <c r="D25" s="435"/>
      <c r="E25" s="249"/>
    </row>
    <row r="26" spans="1:5">
      <c r="A26" s="248"/>
      <c r="B26" s="435"/>
      <c r="C26" s="435"/>
      <c r="D26" s="435"/>
      <c r="E26" s="249"/>
    </row>
    <row r="27" spans="1:5">
      <c r="A27" s="248"/>
      <c r="B27" s="435" t="s">
        <v>60</v>
      </c>
      <c r="C27" s="435"/>
      <c r="D27" s="435"/>
      <c r="E27" s="249"/>
    </row>
    <row r="28" spans="1:5">
      <c r="A28" s="248"/>
      <c r="B28" s="435"/>
      <c r="C28" s="435"/>
      <c r="D28" s="435"/>
      <c r="E28" s="250"/>
    </row>
    <row r="29" spans="1:5">
      <c r="A29" s="248"/>
      <c r="B29" s="435"/>
      <c r="C29" s="435"/>
      <c r="D29" s="435"/>
      <c r="E29" s="250"/>
    </row>
    <row r="30" spans="1:5">
      <c r="A30" s="248"/>
      <c r="B30" s="435" t="s">
        <v>61</v>
      </c>
      <c r="C30" s="435"/>
      <c r="D30" s="435"/>
      <c r="E30" s="250"/>
    </row>
    <row r="31" spans="1:5">
      <c r="A31" s="248"/>
      <c r="B31" s="435"/>
      <c r="C31" s="435"/>
      <c r="D31" s="435"/>
      <c r="E31" s="249"/>
    </row>
    <row r="32" spans="1:5">
      <c r="A32" s="248"/>
      <c r="B32" s="435"/>
      <c r="C32" s="435"/>
      <c r="D32" s="435"/>
      <c r="E32" s="251"/>
    </row>
    <row r="33" spans="1:5" ht="21.75" customHeight="1">
      <c r="A33" s="246" t="s">
        <v>369</v>
      </c>
      <c r="B33" s="444" t="s">
        <v>62</v>
      </c>
      <c r="C33" s="444"/>
      <c r="D33" s="444"/>
      <c r="E33" s="452"/>
    </row>
    <row r="34" spans="1:5" ht="48.75" customHeight="1">
      <c r="A34" s="248"/>
      <c r="B34" s="454" t="s">
        <v>63</v>
      </c>
      <c r="C34" s="455"/>
      <c r="D34" s="456"/>
      <c r="E34" s="453"/>
    </row>
    <row r="35" spans="1:5" ht="17.25" thickBot="1">
      <c r="A35" s="252" t="s">
        <v>370</v>
      </c>
      <c r="B35" s="443" t="s">
        <v>64</v>
      </c>
      <c r="C35" s="443"/>
      <c r="D35" s="443"/>
      <c r="E35" s="253"/>
    </row>
    <row r="36" spans="1:5" s="256" customFormat="1" ht="60" customHeight="1">
      <c r="A36" s="254" t="s">
        <v>371</v>
      </c>
      <c r="B36" s="457" t="s">
        <v>451</v>
      </c>
      <c r="C36" s="457"/>
      <c r="D36" s="457"/>
      <c r="E36" s="255"/>
    </row>
    <row r="37" spans="1:5" s="256" customFormat="1" ht="25.5" customHeight="1">
      <c r="A37" s="257">
        <v>6</v>
      </c>
      <c r="B37" s="437" t="s">
        <v>452</v>
      </c>
      <c r="C37" s="438"/>
      <c r="D37" s="439"/>
      <c r="E37" s="258" t="s">
        <v>453</v>
      </c>
    </row>
    <row r="38" spans="1:5" s="256" customFormat="1" ht="32.25" customHeight="1">
      <c r="A38" s="259" t="s">
        <v>454</v>
      </c>
      <c r="B38" s="440"/>
      <c r="C38" s="441"/>
      <c r="D38" s="442"/>
      <c r="E38" s="260"/>
    </row>
    <row r="39" spans="1:5" s="256" customFormat="1" ht="32.25" customHeight="1">
      <c r="A39" s="318" t="s">
        <v>519</v>
      </c>
      <c r="B39" s="316"/>
      <c r="C39" s="317"/>
      <c r="D39" s="317"/>
      <c r="E39" s="319"/>
    </row>
    <row r="40" spans="1:5">
      <c r="A40" s="252">
        <v>7</v>
      </c>
      <c r="B40" s="443" t="s">
        <v>355</v>
      </c>
      <c r="C40" s="443"/>
      <c r="D40" s="443"/>
      <c r="E40" s="253"/>
    </row>
    <row r="41" spans="1:5">
      <c r="A41" s="261" t="s">
        <v>372</v>
      </c>
      <c r="B41" s="435" t="s">
        <v>356</v>
      </c>
      <c r="C41" s="435"/>
      <c r="D41" s="435"/>
      <c r="E41" s="253"/>
    </row>
    <row r="42" spans="1:5">
      <c r="A42" s="262"/>
      <c r="B42" s="435"/>
      <c r="C42" s="435"/>
      <c r="D42" s="435"/>
      <c r="E42" s="249"/>
    </row>
    <row r="43" spans="1:5">
      <c r="A43" s="263"/>
      <c r="B43" s="446"/>
      <c r="C43" s="446"/>
      <c r="D43" s="446"/>
      <c r="E43" s="251"/>
    </row>
    <row r="44" spans="1:5">
      <c r="A44" s="262" t="s">
        <v>373</v>
      </c>
      <c r="B44" s="447" t="s">
        <v>357</v>
      </c>
      <c r="C44" s="447"/>
      <c r="D44" s="447"/>
      <c r="E44" s="264"/>
    </row>
    <row r="45" spans="1:5">
      <c r="A45" s="262"/>
      <c r="B45" s="435" t="s">
        <v>381</v>
      </c>
      <c r="C45" s="435"/>
      <c r="D45" s="435"/>
      <c r="E45" s="249"/>
    </row>
    <row r="46" spans="1:5" ht="18.95" customHeight="1">
      <c r="A46" s="261" t="s">
        <v>374</v>
      </c>
      <c r="B46" s="448" t="s">
        <v>111</v>
      </c>
      <c r="C46" s="449"/>
      <c r="D46" s="450"/>
      <c r="E46" s="265"/>
    </row>
    <row r="47" spans="1:5" ht="18.95" customHeight="1">
      <c r="A47" s="262"/>
      <c r="B47" s="435" t="s">
        <v>358</v>
      </c>
      <c r="C47" s="435"/>
      <c r="D47" s="435"/>
      <c r="E47" s="249"/>
    </row>
    <row r="48" spans="1:5" ht="18.95" customHeight="1">
      <c r="A48" s="262"/>
      <c r="B48" s="435" t="s">
        <v>359</v>
      </c>
      <c r="C48" s="435"/>
      <c r="D48" s="435"/>
      <c r="E48" s="249"/>
    </row>
    <row r="49" spans="1:28" ht="18.95" customHeight="1">
      <c r="A49" s="263"/>
      <c r="B49" s="446" t="s">
        <v>360</v>
      </c>
      <c r="C49" s="446"/>
      <c r="D49" s="446"/>
      <c r="E49" s="251"/>
    </row>
    <row r="50" spans="1:28" ht="18.95" customHeight="1">
      <c r="A50" s="261" t="s">
        <v>375</v>
      </c>
      <c r="B50" s="451" t="s">
        <v>361</v>
      </c>
      <c r="C50" s="451"/>
      <c r="D50" s="451"/>
      <c r="E50" s="265"/>
    </row>
    <row r="51" spans="1:28" ht="18.95" customHeight="1">
      <c r="A51" s="262"/>
      <c r="B51" s="435" t="s">
        <v>362</v>
      </c>
      <c r="C51" s="435"/>
      <c r="D51" s="435"/>
      <c r="E51" s="249"/>
    </row>
    <row r="52" spans="1:28" ht="18.95" customHeight="1">
      <c r="A52" s="262"/>
      <c r="B52" s="435" t="s">
        <v>363</v>
      </c>
      <c r="C52" s="435"/>
      <c r="D52" s="435"/>
      <c r="E52" s="249"/>
    </row>
    <row r="53" spans="1:28" ht="18.95" customHeight="1">
      <c r="A53" s="262"/>
      <c r="B53" s="435"/>
      <c r="C53" s="435"/>
      <c r="D53" s="435"/>
      <c r="E53" s="249"/>
    </row>
    <row r="54" spans="1:28" ht="18.95" customHeight="1">
      <c r="A54" s="262"/>
      <c r="B54" s="435"/>
      <c r="C54" s="435"/>
      <c r="D54" s="435"/>
      <c r="E54" s="249"/>
      <c r="H54" s="266">
        <v>1</v>
      </c>
    </row>
    <row r="55" spans="1:28" ht="18.95" customHeight="1">
      <c r="A55" s="262"/>
      <c r="B55" s="435" t="s">
        <v>364</v>
      </c>
      <c r="C55" s="435"/>
      <c r="D55" s="435"/>
      <c r="E55" s="249"/>
      <c r="Z55" s="267"/>
      <c r="AA55" s="267"/>
      <c r="AB55" s="267"/>
    </row>
    <row r="56" spans="1:28" ht="18.95" customHeight="1">
      <c r="A56" s="262"/>
      <c r="B56" s="435" t="s">
        <v>365</v>
      </c>
      <c r="C56" s="435"/>
      <c r="D56" s="435"/>
      <c r="E56" s="249" t="s">
        <v>455</v>
      </c>
      <c r="F56" s="2" t="s">
        <v>456</v>
      </c>
      <c r="G56" s="2" t="s">
        <v>455</v>
      </c>
      <c r="Z56" s="267"/>
      <c r="AA56" s="267"/>
      <c r="AB56" s="267"/>
    </row>
    <row r="57" spans="1:28" ht="36" customHeight="1">
      <c r="A57" s="268" t="s">
        <v>376</v>
      </c>
      <c r="B57" s="436" t="s">
        <v>366</v>
      </c>
      <c r="C57" s="436"/>
      <c r="D57" s="436"/>
      <c r="E57" s="253"/>
    </row>
    <row r="58" spans="1:28" ht="55.5" customHeight="1">
      <c r="A58" s="268" t="s">
        <v>377</v>
      </c>
      <c r="B58" s="436" t="s">
        <v>157</v>
      </c>
      <c r="C58" s="436"/>
      <c r="D58" s="436"/>
      <c r="E58" s="253"/>
    </row>
    <row r="59" spans="1:28">
      <c r="A59" s="267"/>
      <c r="B59" s="267"/>
      <c r="C59" s="267"/>
      <c r="D59" s="267"/>
      <c r="E59" s="267"/>
    </row>
    <row r="60" spans="1:28" ht="50.25" customHeight="1">
      <c r="A60" s="445" t="s">
        <v>378</v>
      </c>
      <c r="B60" s="445"/>
      <c r="C60" s="445"/>
      <c r="D60" s="445"/>
      <c r="E60" s="445"/>
    </row>
    <row r="61" spans="1:28" ht="33" customHeight="1">
      <c r="A61" s="269"/>
      <c r="D61" s="270"/>
    </row>
    <row r="62" spans="1:28" ht="33" customHeight="1">
      <c r="D62" s="271"/>
    </row>
    <row r="63" spans="1:28" ht="33" customHeight="1">
      <c r="A63" s="272" t="s">
        <v>30</v>
      </c>
      <c r="B63" s="273">
        <f>'Name of Bidder'!D23</f>
        <v>0</v>
      </c>
      <c r="D63" s="271" t="s">
        <v>28</v>
      </c>
      <c r="E63" s="274">
        <f>'Name of Bidder'!D20</f>
        <v>0</v>
      </c>
    </row>
    <row r="64" spans="1:28" ht="33" customHeight="1">
      <c r="A64" s="272" t="s">
        <v>31</v>
      </c>
      <c r="B64" s="274">
        <f>'Name of Bidder'!D24</f>
        <v>0</v>
      </c>
      <c r="D64" s="271" t="s">
        <v>29</v>
      </c>
      <c r="E64" s="274">
        <f>'Name of Bidder'!D21</f>
        <v>0</v>
      </c>
    </row>
    <row r="65" spans="1:5" ht="33" customHeight="1">
      <c r="D65" s="271"/>
      <c r="E65" s="269"/>
    </row>
    <row r="66" spans="1:5" ht="48" customHeight="1">
      <c r="A66" s="269"/>
    </row>
    <row r="67" spans="1:5" ht="96" customHeight="1"/>
    <row r="68" spans="1:5" ht="20.100000000000001" customHeight="1">
      <c r="A68" s="269"/>
    </row>
    <row r="69" spans="1:5" ht="46.5" customHeight="1"/>
    <row r="70" spans="1:5" ht="20.100000000000001" customHeight="1">
      <c r="A70" s="269"/>
    </row>
    <row r="71" spans="1:5" ht="20.100000000000001" customHeight="1"/>
    <row r="72" spans="1:5" ht="20.100000000000001" customHeight="1">
      <c r="A72" s="269"/>
    </row>
    <row r="73" spans="1:5" ht="20.100000000000001" customHeight="1"/>
    <row r="74" spans="1:5" ht="20.100000000000001" customHeight="1"/>
    <row r="75" spans="1:5" ht="20.100000000000001" customHeight="1"/>
    <row r="76" spans="1:5" ht="20.100000000000001" customHeight="1"/>
    <row r="92" ht="62.25" customHeight="1"/>
    <row r="94" ht="57" customHeight="1"/>
    <row r="96" ht="40.5" customHeight="1"/>
  </sheetData>
  <sheetProtection algorithmName="SHA-512" hashValue="EYvEHFico6EnJWnaXPfWr6gHh4R9g4wZ1SxCj2xnfEIJw+q0VLyz2UQuIW3y1yARKmznIq2Ptqhmiw1SPQLHPQ==" saltValue="EA4bDMzG/p4EDgPlH67eXg==" spinCount="100000" sheet="1" formatColumns="0" formatRows="0" selectLockedCells="1"/>
  <customSheetViews>
    <customSheetView guid="{1D30FCEC-0823-4194-B4FA-B1AB33D613C6}" scale="115" showPageBreaks="1" showGridLines="0" printArea="1" hiddenRows="1" hiddenColumns="1" view="pageBreakPreview" topLeftCell="A18">
      <selection activeCell="E39" sqref="E39"/>
      <pageMargins left="0.15748031496063" right="0.23622047244094499" top="0.78740157480314998" bottom="0.98425196850393704" header="0.35433070866141703" footer="0.511811023622047"/>
      <printOptions horizontalCentered="1"/>
      <pageSetup paperSize="9" orientation="portrait" r:id="rId1"/>
      <headerFooter alignWithMargins="0"/>
    </customSheetView>
    <customSheetView guid="{DF819C10-7533-4A2E-B278-90B3B38A4AE6}" scale="115" showPageBreaks="1" showGridLines="0" printArea="1" hiddenRows="1" hiddenColumns="1" view="pageBreakPreview">
      <selection activeCell="E33" sqref="E33:E34"/>
      <pageMargins left="0.15748031496063" right="0.23622047244094499" top="0.78740157480314998" bottom="0.98425196850393704" header="0.35433070866141703" footer="0.511811023622047"/>
      <printOptions horizontalCentered="1"/>
      <pageSetup paperSize="9" orientation="portrait" r:id="rId2"/>
      <headerFooter alignWithMargins="0"/>
    </customSheetView>
    <customSheetView guid="{08E040A3-FE2E-4DB6-B0FA-28C7BC299ABF}" scale="115" showPageBreaks="1" showGridLines="0" printArea="1" hiddenRows="1" hiddenColumns="1" view="pageBreakPreview" topLeftCell="A36">
      <selection activeCell="E24" sqref="E24"/>
      <pageMargins left="0.15748031496063" right="0.23622047244094499" top="0.78740157480314998" bottom="0.98425196850393704" header="0.35433070866141703" footer="0.511811023622047"/>
      <printOptions horizontalCentered="1"/>
      <pageSetup paperSize="9" orientation="portrait" r:id="rId3"/>
      <headerFooter alignWithMargins="0"/>
    </customSheetView>
    <customSheetView guid="{EB191E35-F197-401E-A21D-A16B6A4798F5}" scale="115" showPageBreaks="1" showGridLines="0" printArea="1" hiddenRows="1" hiddenColumns="1" view="pageBreakPreview">
      <selection activeCell="E33" sqref="E33:E34"/>
      <pageMargins left="0.15748031496063" right="0.23622047244094499" top="0.78740157480314998" bottom="0.98425196850393704" header="0.35433070866141703" footer="0.511811023622047"/>
      <printOptions horizontalCentered="1"/>
      <pageSetup paperSize="9" orientation="portrait" r:id="rId4"/>
      <headerFooter alignWithMargins="0"/>
    </customSheetView>
  </customSheetViews>
  <mergeCells count="48">
    <mergeCell ref="A3:E3"/>
    <mergeCell ref="A5:E5"/>
    <mergeCell ref="A8:D8"/>
    <mergeCell ref="B9:D9"/>
    <mergeCell ref="B10:D10"/>
    <mergeCell ref="B11:D11"/>
    <mergeCell ref="B12:D12"/>
    <mergeCell ref="B13:D13"/>
    <mergeCell ref="A21:E21"/>
    <mergeCell ref="B22:D22"/>
    <mergeCell ref="E33:E34"/>
    <mergeCell ref="B34:D34"/>
    <mergeCell ref="B35:D35"/>
    <mergeCell ref="B36:D36"/>
    <mergeCell ref="B28:D28"/>
    <mergeCell ref="B29:D29"/>
    <mergeCell ref="B30:D30"/>
    <mergeCell ref="B31:D31"/>
    <mergeCell ref="B32:D32"/>
    <mergeCell ref="A60:E60"/>
    <mergeCell ref="B54:D54"/>
    <mergeCell ref="B43:D43"/>
    <mergeCell ref="B44:D44"/>
    <mergeCell ref="B45:D45"/>
    <mergeCell ref="B46:D46"/>
    <mergeCell ref="B47:D47"/>
    <mergeCell ref="B48:D48"/>
    <mergeCell ref="B49:D49"/>
    <mergeCell ref="B50:D50"/>
    <mergeCell ref="B51:D51"/>
    <mergeCell ref="B52:D52"/>
    <mergeCell ref="B53:D53"/>
    <mergeCell ref="A1:D1"/>
    <mergeCell ref="B55:D55"/>
    <mergeCell ref="B56:D56"/>
    <mergeCell ref="B57:D57"/>
    <mergeCell ref="B58:D58"/>
    <mergeCell ref="B37:D37"/>
    <mergeCell ref="B38:D38"/>
    <mergeCell ref="B40:D40"/>
    <mergeCell ref="B41:D41"/>
    <mergeCell ref="B42:D42"/>
    <mergeCell ref="B33:D33"/>
    <mergeCell ref="B23:D23"/>
    <mergeCell ref="B24:D24"/>
    <mergeCell ref="B25:D25"/>
    <mergeCell ref="B26:D26"/>
    <mergeCell ref="B27:D27"/>
  </mergeCells>
  <dataValidations disablePrompts="1" count="2">
    <dataValidation type="list" allowBlank="1" showInputMessage="1" showErrorMessage="1" sqref="E56" xr:uid="{00000000-0002-0000-0700-000000000000}">
      <formula1>$F$56:$G$56</formula1>
    </dataValidation>
    <dataValidation type="list" allowBlank="1" showInputMessage="1" showErrorMessage="1" sqref="E19" xr:uid="{00000000-0002-0000-0700-000001000000}">
      <formula1>"YES, NO"</formula1>
    </dataValidation>
  </dataValidations>
  <printOptions horizontalCentered="1"/>
  <pageMargins left="0.15748031496063" right="0.23622047244094499" top="0.78740157480314998" bottom="0.98425196850393704" header="0.35433070866141703" footer="0.511811023622047"/>
  <pageSetup paperSize="9" orientation="portrait" r:id="rId5"/>
  <headerFooter alignWithMargins="0"/>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dimension ref="A1:Z78"/>
  <sheetViews>
    <sheetView showGridLines="0" showZeros="0" view="pageBreakPreview" topLeftCell="A12" zoomScaleSheetLayoutView="100" workbookViewId="0">
      <selection activeCell="C46" sqref="C46:F46"/>
    </sheetView>
  </sheetViews>
  <sheetFormatPr defaultRowHeight="16.5"/>
  <cols>
    <col min="1" max="1" width="12.140625" style="78" customWidth="1"/>
    <col min="2" max="2" width="15.28515625" style="78" customWidth="1"/>
    <col min="3" max="3" width="8.5703125" style="78" customWidth="1"/>
    <col min="4" max="4" width="9.140625" style="78"/>
    <col min="5" max="5" width="11.140625" style="78" customWidth="1"/>
    <col min="6" max="6" width="8.42578125" style="78" customWidth="1"/>
    <col min="7" max="7" width="9.85546875" style="78" customWidth="1"/>
    <col min="8" max="8" width="10" style="78" customWidth="1"/>
    <col min="9" max="9" width="8.42578125" style="78" customWidth="1"/>
    <col min="10" max="10" width="8.7109375" style="78" customWidth="1"/>
    <col min="11" max="11" width="8.28515625" style="78" customWidth="1"/>
    <col min="12" max="12" width="9.85546875" style="78" customWidth="1"/>
    <col min="13" max="13" width="9.140625" style="189"/>
    <col min="14" max="14" width="9.140625" style="189" hidden="1" customWidth="1"/>
    <col min="15" max="16384" width="9.140625" style="189"/>
  </cols>
  <sheetData>
    <row r="1" spans="1:26" ht="50.25" customHeight="1">
      <c r="A1" s="461" t="str">
        <f>Cover!B3</f>
        <v xml:space="preserve">SPEC. NO.:SR-I/C&amp;M/WC-4096/2025/RFx-5002004307 (SR1/T/S-MISC/DOM/B00/25/02870) (Pkg-IV) </v>
      </c>
      <c r="B1" s="461"/>
      <c r="C1" s="461"/>
      <c r="D1" s="461"/>
      <c r="E1" s="461"/>
      <c r="F1" s="461"/>
      <c r="G1" s="461"/>
      <c r="H1" s="461"/>
      <c r="I1" s="461"/>
      <c r="J1" s="177"/>
      <c r="K1" s="177"/>
      <c r="L1" s="188" t="s">
        <v>210</v>
      </c>
    </row>
    <row r="2" spans="1:26" ht="15.75">
      <c r="A2" s="174"/>
      <c r="B2" s="174"/>
      <c r="C2" s="174"/>
      <c r="D2" s="174"/>
      <c r="E2" s="174"/>
      <c r="F2" s="174"/>
      <c r="G2" s="174"/>
      <c r="H2" s="174"/>
      <c r="I2" s="174"/>
      <c r="J2" s="174"/>
      <c r="K2" s="174"/>
      <c r="L2" s="174"/>
      <c r="Z2" s="190" t="e">
        <f>#REF!</f>
        <v>#REF!</v>
      </c>
    </row>
    <row r="3" spans="1:26" ht="81" customHeight="1">
      <c r="A3" s="366" t="str">
        <f>Cover!B2</f>
        <v>Pkg-IV: 765kV D/C Koppal PS - Raichur (Common Point (AP32) to Raichur Gantry) Transmission line- (TL02) asociated with Implementation of 3rd Party Filed Quality Assurance for Transmission Lines associated with Transmission Scheme for integration of Renewable Energy Zone (Phase-II) in Koppal-II (Phase-B) in Karnataka.</v>
      </c>
      <c r="B3" s="366"/>
      <c r="C3" s="366"/>
      <c r="D3" s="366"/>
      <c r="E3" s="366"/>
      <c r="F3" s="366"/>
      <c r="G3" s="366"/>
      <c r="H3" s="366"/>
      <c r="I3" s="366"/>
      <c r="J3" s="366"/>
      <c r="K3" s="366"/>
      <c r="L3" s="366"/>
    </row>
    <row r="4" spans="1:26" ht="9.75" customHeight="1">
      <c r="A4" s="167"/>
      <c r="H4" s="191"/>
      <c r="I4" s="192"/>
    </row>
    <row r="5" spans="1:26" ht="18.75" customHeight="1">
      <c r="A5" s="480" t="s">
        <v>32</v>
      </c>
      <c r="B5" s="480"/>
      <c r="C5" s="480"/>
      <c r="D5" s="480"/>
      <c r="E5" s="480"/>
      <c r="F5" s="480"/>
      <c r="G5" s="480"/>
      <c r="H5" s="480"/>
      <c r="I5" s="480"/>
      <c r="J5" s="480"/>
      <c r="K5" s="480"/>
      <c r="L5" s="480"/>
    </row>
    <row r="6" spans="1:26" ht="15.95" customHeight="1">
      <c r="A6" s="107"/>
      <c r="H6" s="191"/>
      <c r="I6" s="192"/>
    </row>
    <row r="7" spans="1:26" ht="20.100000000000001" customHeight="1">
      <c r="A7" s="79" t="s">
        <v>97</v>
      </c>
      <c r="G7" s="193" t="s">
        <v>97</v>
      </c>
      <c r="I7" s="192"/>
    </row>
    <row r="8" spans="1:26" ht="36" customHeight="1">
      <c r="A8" s="479" t="s">
        <v>457</v>
      </c>
      <c r="B8" s="479"/>
      <c r="C8" s="479"/>
      <c r="D8" s="479"/>
      <c r="E8" s="479"/>
      <c r="F8" s="479"/>
      <c r="G8" s="74" t="s">
        <v>416</v>
      </c>
      <c r="I8" s="192"/>
    </row>
    <row r="9" spans="1:26">
      <c r="A9" s="104" t="s">
        <v>13</v>
      </c>
      <c r="B9" s="478">
        <f>'Name of Bidder'!D10</f>
        <v>0</v>
      </c>
      <c r="C9" s="478"/>
      <c r="D9" s="478"/>
      <c r="E9" s="478"/>
      <c r="F9" s="478"/>
      <c r="G9" s="75" t="s">
        <v>441</v>
      </c>
      <c r="I9" s="192"/>
    </row>
    <row r="10" spans="1:26">
      <c r="A10" s="104" t="s">
        <v>14</v>
      </c>
      <c r="B10" s="478">
        <f>'Name of Bidder'!D11</f>
        <v>0</v>
      </c>
      <c r="C10" s="478"/>
      <c r="D10" s="478"/>
      <c r="E10" s="478"/>
      <c r="F10" s="478"/>
      <c r="G10" s="75" t="s">
        <v>15</v>
      </c>
      <c r="I10" s="192"/>
    </row>
    <row r="11" spans="1:26">
      <c r="B11" s="478">
        <f>'Name of Bidder'!D12</f>
        <v>0</v>
      </c>
      <c r="C11" s="478"/>
      <c r="D11" s="478"/>
      <c r="E11" s="478"/>
      <c r="F11" s="478"/>
      <c r="G11" s="75" t="s">
        <v>442</v>
      </c>
    </row>
    <row r="12" spans="1:26">
      <c r="A12" s="107"/>
      <c r="B12" s="478">
        <f>'Name of Bidder'!D13</f>
        <v>0</v>
      </c>
      <c r="C12" s="478"/>
      <c r="D12" s="478"/>
      <c r="E12" s="478"/>
      <c r="F12" s="478"/>
      <c r="G12" s="75" t="s">
        <v>443</v>
      </c>
    </row>
    <row r="13" spans="1:26" ht="15.95" customHeight="1">
      <c r="A13" s="107"/>
      <c r="B13" s="104"/>
      <c r="C13" s="104"/>
      <c r="D13" s="104"/>
      <c r="E13" s="104"/>
      <c r="F13" s="104"/>
      <c r="G13" s="103" t="s">
        <v>444</v>
      </c>
    </row>
    <row r="14" spans="1:26" ht="20.100000000000001" customHeight="1">
      <c r="A14" s="78" t="s">
        <v>117</v>
      </c>
    </row>
    <row r="15" spans="1:26" ht="20.100000000000001" customHeight="1">
      <c r="A15" s="107"/>
    </row>
    <row r="16" spans="1:26" ht="57.75" customHeight="1">
      <c r="A16" s="372" t="s">
        <v>432</v>
      </c>
      <c r="B16" s="372"/>
      <c r="C16" s="372"/>
      <c r="D16" s="372"/>
      <c r="E16" s="372"/>
      <c r="F16" s="372"/>
      <c r="G16" s="372"/>
      <c r="H16" s="372"/>
      <c r="I16" s="372"/>
      <c r="J16" s="372"/>
      <c r="K16" s="372"/>
      <c r="L16" s="372"/>
    </row>
    <row r="17" spans="1:14" ht="20.100000000000001" hidden="1" customHeight="1">
      <c r="A17" s="195">
        <v>1</v>
      </c>
      <c r="B17" s="185" t="s">
        <v>33</v>
      </c>
    </row>
    <row r="18" spans="1:14" ht="82.5" hidden="1" customHeight="1">
      <c r="A18" s="85"/>
      <c r="B18" s="463" t="s">
        <v>155</v>
      </c>
      <c r="C18" s="463"/>
      <c r="D18" s="463"/>
      <c r="E18" s="463"/>
      <c r="F18" s="463"/>
      <c r="G18" s="463"/>
      <c r="H18" s="463"/>
      <c r="I18" s="463"/>
      <c r="J18" s="463"/>
      <c r="K18" s="463"/>
      <c r="L18" s="463"/>
    </row>
    <row r="19" spans="1:14" ht="60.75" hidden="1" customHeight="1">
      <c r="A19" s="85">
        <v>1.1000000000000001</v>
      </c>
      <c r="B19" s="476" t="s">
        <v>162</v>
      </c>
      <c r="C19" s="476"/>
      <c r="D19" s="476"/>
      <c r="E19" s="476"/>
      <c r="F19" s="476"/>
      <c r="G19" s="476"/>
      <c r="H19" s="476"/>
      <c r="I19" s="476"/>
      <c r="J19" s="476"/>
      <c r="K19" s="476"/>
      <c r="L19" s="476"/>
    </row>
    <row r="20" spans="1:14" ht="33" hidden="1" customHeight="1">
      <c r="A20" s="85"/>
      <c r="B20" s="477" t="str">
        <f>IF(N20&lt;3, "Name of the Bidder :", "Lead partner of JV :")</f>
        <v>Name of the Bidder :</v>
      </c>
      <c r="C20" s="477"/>
      <c r="D20" s="477"/>
      <c r="E20" s="477"/>
      <c r="F20" s="477"/>
      <c r="G20" s="477"/>
      <c r="H20" s="482">
        <f>B9</f>
        <v>0</v>
      </c>
      <c r="I20" s="482"/>
      <c r="J20" s="482"/>
      <c r="K20" s="482"/>
      <c r="L20" s="482"/>
      <c r="N20" s="197">
        <f>'Name of Bidder'!G6</f>
        <v>1</v>
      </c>
    </row>
    <row r="21" spans="1:14" ht="33" hidden="1" customHeight="1">
      <c r="A21" s="198"/>
      <c r="B21" s="477" t="s">
        <v>163</v>
      </c>
      <c r="C21" s="477"/>
      <c r="D21" s="477"/>
      <c r="E21" s="477"/>
      <c r="F21" s="477"/>
      <c r="G21" s="477"/>
      <c r="H21" s="462"/>
      <c r="I21" s="462"/>
      <c r="J21" s="462"/>
      <c r="K21" s="462"/>
      <c r="L21" s="462"/>
      <c r="N21" s="197" t="str">
        <f>'Name of Bidder'!G8</f>
        <v>2 or more</v>
      </c>
    </row>
    <row r="22" spans="1:14" ht="33" hidden="1" customHeight="1">
      <c r="A22" s="198"/>
      <c r="B22" s="477" t="s">
        <v>156</v>
      </c>
      <c r="C22" s="477"/>
      <c r="D22" s="477"/>
      <c r="E22" s="477"/>
      <c r="F22" s="477"/>
      <c r="G22" s="477"/>
      <c r="H22" s="462"/>
      <c r="I22" s="462"/>
      <c r="J22" s="462"/>
      <c r="K22" s="462"/>
      <c r="L22" s="462"/>
    </row>
    <row r="23" spans="1:14" ht="33" hidden="1" customHeight="1">
      <c r="A23" s="198"/>
      <c r="B23" s="477" t="s">
        <v>164</v>
      </c>
      <c r="C23" s="477"/>
      <c r="D23" s="477"/>
      <c r="E23" s="477"/>
      <c r="F23" s="477"/>
      <c r="G23" s="477"/>
      <c r="H23" s="462"/>
      <c r="I23" s="462"/>
      <c r="J23" s="462"/>
      <c r="K23" s="462"/>
      <c r="L23" s="462"/>
    </row>
    <row r="24" spans="1:14" ht="33" hidden="1" customHeight="1">
      <c r="A24" s="198"/>
      <c r="B24" s="477" t="s">
        <v>165</v>
      </c>
      <c r="C24" s="477"/>
      <c r="D24" s="477"/>
      <c r="E24" s="477"/>
      <c r="F24" s="477"/>
      <c r="G24" s="477"/>
      <c r="H24" s="462"/>
      <c r="I24" s="462"/>
      <c r="J24" s="462"/>
      <c r="K24" s="462"/>
      <c r="L24" s="462"/>
    </row>
    <row r="25" spans="1:14" ht="18.75" hidden="1" customHeight="1">
      <c r="A25" s="198"/>
      <c r="B25" s="199"/>
      <c r="C25" s="199"/>
      <c r="D25" s="199"/>
      <c r="E25" s="199"/>
      <c r="F25" s="199"/>
      <c r="G25" s="199"/>
      <c r="H25" s="185"/>
      <c r="I25" s="185"/>
      <c r="J25" s="185"/>
      <c r="K25" s="185"/>
      <c r="L25" s="185"/>
    </row>
    <row r="26" spans="1:14" ht="18.95" hidden="1" customHeight="1">
      <c r="A26" s="85">
        <v>1.2</v>
      </c>
      <c r="B26" s="372" t="s">
        <v>382</v>
      </c>
      <c r="C26" s="372"/>
      <c r="D26" s="372"/>
      <c r="E26" s="372"/>
      <c r="F26" s="372"/>
      <c r="G26" s="372"/>
      <c r="H26" s="372"/>
      <c r="I26" s="372"/>
      <c r="J26" s="372"/>
      <c r="K26" s="372"/>
      <c r="L26" s="372"/>
    </row>
    <row r="27" spans="1:14" ht="18.95" hidden="1" customHeight="1">
      <c r="A27" s="105" t="s">
        <v>166</v>
      </c>
      <c r="B27" s="78" t="s">
        <v>167</v>
      </c>
      <c r="D27" s="200"/>
      <c r="E27" s="200"/>
    </row>
    <row r="28" spans="1:14" ht="18.95" hidden="1" customHeight="1">
      <c r="A28" s="198"/>
      <c r="B28" s="361" t="s">
        <v>168</v>
      </c>
      <c r="C28" s="361"/>
      <c r="D28" s="462"/>
      <c r="E28" s="462"/>
      <c r="F28" s="462"/>
      <c r="G28" s="462"/>
      <c r="H28" s="462"/>
      <c r="I28" s="462"/>
      <c r="J28" s="462"/>
      <c r="K28" s="462"/>
      <c r="L28" s="462"/>
    </row>
    <row r="29" spans="1:14" ht="18.95" hidden="1" customHeight="1">
      <c r="A29" s="198"/>
      <c r="B29" s="378" t="s">
        <v>169</v>
      </c>
      <c r="C29" s="380"/>
      <c r="D29" s="466"/>
      <c r="E29" s="466"/>
      <c r="F29" s="466"/>
      <c r="G29" s="466"/>
      <c r="H29" s="466"/>
      <c r="I29" s="466"/>
      <c r="J29" s="466"/>
      <c r="K29" s="466"/>
      <c r="L29" s="466"/>
    </row>
    <row r="30" spans="1:14" ht="18.95" hidden="1" customHeight="1">
      <c r="A30" s="198"/>
      <c r="B30" s="183"/>
      <c r="C30" s="201"/>
      <c r="D30" s="467"/>
      <c r="E30" s="467"/>
      <c r="F30" s="467"/>
      <c r="G30" s="467"/>
      <c r="H30" s="467"/>
      <c r="I30" s="467"/>
      <c r="J30" s="467"/>
      <c r="K30" s="467"/>
      <c r="L30" s="467"/>
    </row>
    <row r="31" spans="1:14" ht="18.95" hidden="1" customHeight="1">
      <c r="A31" s="198"/>
      <c r="B31" s="183"/>
      <c r="C31" s="201"/>
      <c r="D31" s="467"/>
      <c r="E31" s="467"/>
      <c r="F31" s="467"/>
      <c r="G31" s="467"/>
      <c r="H31" s="467"/>
      <c r="I31" s="467"/>
      <c r="J31" s="467"/>
      <c r="K31" s="467"/>
      <c r="L31" s="467"/>
    </row>
    <row r="32" spans="1:14" ht="18.95" hidden="1" customHeight="1">
      <c r="A32" s="198"/>
      <c r="B32" s="184"/>
      <c r="C32" s="202"/>
      <c r="D32" s="475"/>
      <c r="E32" s="475"/>
      <c r="F32" s="475"/>
      <c r="G32" s="475"/>
      <c r="H32" s="475"/>
      <c r="I32" s="475"/>
      <c r="J32" s="475"/>
      <c r="K32" s="475"/>
      <c r="L32" s="475"/>
    </row>
    <row r="33" spans="1:12" ht="18.95" hidden="1" customHeight="1">
      <c r="A33" s="198"/>
      <c r="B33" s="361" t="s">
        <v>170</v>
      </c>
      <c r="C33" s="361"/>
      <c r="D33" s="462"/>
      <c r="E33" s="462"/>
      <c r="F33" s="462"/>
      <c r="G33" s="462"/>
      <c r="H33" s="462"/>
      <c r="I33" s="462"/>
      <c r="J33" s="462"/>
      <c r="K33" s="462"/>
      <c r="L33" s="462"/>
    </row>
    <row r="34" spans="1:12" ht="18.95" hidden="1" customHeight="1">
      <c r="A34" s="198"/>
      <c r="B34" s="361" t="s">
        <v>171</v>
      </c>
      <c r="C34" s="361"/>
      <c r="D34" s="462"/>
      <c r="E34" s="462"/>
      <c r="F34" s="462"/>
      <c r="G34" s="462"/>
      <c r="H34" s="462"/>
      <c r="I34" s="462"/>
      <c r="J34" s="462"/>
      <c r="K34" s="462"/>
      <c r="L34" s="462"/>
    </row>
    <row r="35" spans="1:12" ht="18.95" hidden="1" customHeight="1">
      <c r="A35" s="198"/>
      <c r="B35" s="361" t="s">
        <v>172</v>
      </c>
      <c r="C35" s="361"/>
      <c r="D35" s="462"/>
      <c r="E35" s="462"/>
      <c r="F35" s="462"/>
      <c r="G35" s="462"/>
      <c r="H35" s="462"/>
      <c r="I35" s="462"/>
      <c r="J35" s="462"/>
      <c r="K35" s="462"/>
      <c r="L35" s="462"/>
    </row>
    <row r="36" spans="1:12" ht="18.95" hidden="1" customHeight="1">
      <c r="A36" s="198"/>
      <c r="B36" s="361" t="s">
        <v>173</v>
      </c>
      <c r="C36" s="361"/>
      <c r="D36" s="462"/>
      <c r="E36" s="462"/>
      <c r="F36" s="462"/>
      <c r="G36" s="462"/>
      <c r="H36" s="462"/>
      <c r="I36" s="462"/>
      <c r="J36" s="462"/>
      <c r="K36" s="462"/>
      <c r="L36" s="462"/>
    </row>
    <row r="37" spans="1:12" ht="8.1" hidden="1" customHeight="1">
      <c r="A37" s="198"/>
      <c r="B37" s="83"/>
      <c r="C37" s="83"/>
      <c r="D37" s="110"/>
      <c r="E37" s="110"/>
      <c r="F37" s="110"/>
      <c r="G37" s="110"/>
      <c r="H37" s="110"/>
      <c r="I37" s="110"/>
      <c r="J37" s="110"/>
      <c r="K37" s="110"/>
      <c r="L37" s="110"/>
    </row>
    <row r="38" spans="1:12" ht="53.25" hidden="1" customHeight="1">
      <c r="A38" s="105" t="s">
        <v>174</v>
      </c>
      <c r="B38" s="476" t="s">
        <v>112</v>
      </c>
      <c r="C38" s="476"/>
      <c r="D38" s="476"/>
      <c r="E38" s="476"/>
      <c r="F38" s="476"/>
      <c r="G38" s="476"/>
      <c r="H38" s="476"/>
      <c r="I38" s="476"/>
      <c r="J38" s="476"/>
      <c r="K38" s="476"/>
      <c r="L38" s="476"/>
    </row>
    <row r="39" spans="1:12" ht="27" hidden="1" customHeight="1">
      <c r="A39" s="198"/>
      <c r="B39" s="203" t="s">
        <v>12</v>
      </c>
      <c r="C39" s="468" t="s">
        <v>175</v>
      </c>
      <c r="D39" s="468"/>
      <c r="E39" s="468"/>
      <c r="F39" s="468"/>
      <c r="G39" s="468" t="s">
        <v>176</v>
      </c>
      <c r="H39" s="468"/>
      <c r="I39" s="468" t="s">
        <v>177</v>
      </c>
      <c r="J39" s="468"/>
      <c r="K39" s="468"/>
      <c r="L39" s="468"/>
    </row>
    <row r="40" spans="1:12" ht="45" hidden="1" customHeight="1">
      <c r="B40" s="226"/>
      <c r="C40" s="462"/>
      <c r="D40" s="462"/>
      <c r="E40" s="462"/>
      <c r="F40" s="462"/>
      <c r="G40" s="481"/>
      <c r="H40" s="481"/>
      <c r="I40" s="462"/>
      <c r="J40" s="462"/>
      <c r="K40" s="462"/>
      <c r="L40" s="462"/>
    </row>
    <row r="41" spans="1:12" ht="45" hidden="1" customHeight="1">
      <c r="A41" s="198"/>
      <c r="B41" s="226"/>
      <c r="C41" s="462"/>
      <c r="D41" s="462"/>
      <c r="E41" s="462"/>
      <c r="F41" s="462"/>
      <c r="G41" s="481"/>
      <c r="H41" s="481"/>
      <c r="I41" s="462"/>
      <c r="J41" s="462"/>
      <c r="K41" s="462"/>
      <c r="L41" s="462"/>
    </row>
    <row r="42" spans="1:12" ht="20.100000000000001" customHeight="1">
      <c r="A42" s="195">
        <v>1</v>
      </c>
      <c r="B42" s="170" t="s">
        <v>178</v>
      </c>
    </row>
    <row r="43" spans="1:12" ht="55.5" customHeight="1">
      <c r="B43" s="463" t="s">
        <v>433</v>
      </c>
      <c r="C43" s="463"/>
      <c r="D43" s="463"/>
      <c r="E43" s="463"/>
      <c r="F43" s="463"/>
      <c r="G43" s="463"/>
      <c r="H43" s="463"/>
      <c r="I43" s="463"/>
      <c r="J43" s="463"/>
      <c r="K43" s="463"/>
      <c r="L43" s="463"/>
    </row>
    <row r="44" spans="1:12" ht="52.5" customHeight="1">
      <c r="A44" s="85">
        <v>1.1000000000000001</v>
      </c>
      <c r="B44" s="483" t="s">
        <v>434</v>
      </c>
      <c r="C44" s="483"/>
      <c r="D44" s="483"/>
      <c r="E44" s="483"/>
      <c r="F44" s="483"/>
      <c r="G44" s="483"/>
      <c r="H44" s="483"/>
      <c r="I44" s="483"/>
      <c r="J44" s="483"/>
      <c r="K44" s="483"/>
      <c r="L44" s="483"/>
    </row>
    <row r="45" spans="1:12" ht="53.25" customHeight="1">
      <c r="A45" s="198"/>
      <c r="B45" s="203" t="s">
        <v>179</v>
      </c>
      <c r="C45" s="468" t="s">
        <v>180</v>
      </c>
      <c r="D45" s="468"/>
      <c r="E45" s="468"/>
      <c r="F45" s="468"/>
      <c r="G45" s="468" t="s">
        <v>181</v>
      </c>
      <c r="H45" s="468"/>
      <c r="I45" s="468" t="s">
        <v>39</v>
      </c>
      <c r="J45" s="468"/>
      <c r="K45" s="468" t="s">
        <v>40</v>
      </c>
      <c r="L45" s="468"/>
    </row>
    <row r="46" spans="1:12" ht="30" customHeight="1">
      <c r="A46" s="198"/>
      <c r="B46" s="112">
        <v>1</v>
      </c>
      <c r="C46" s="431"/>
      <c r="D46" s="431"/>
      <c r="E46" s="431"/>
      <c r="F46" s="431"/>
      <c r="G46" s="465"/>
      <c r="H46" s="465"/>
      <c r="I46" s="465"/>
      <c r="J46" s="465"/>
      <c r="K46" s="464"/>
      <c r="L46" s="464"/>
    </row>
    <row r="47" spans="1:12" ht="30" customHeight="1">
      <c r="A47" s="198"/>
      <c r="B47" s="112">
        <v>2</v>
      </c>
      <c r="C47" s="431"/>
      <c r="D47" s="431"/>
      <c r="E47" s="431"/>
      <c r="F47" s="431"/>
      <c r="G47" s="465"/>
      <c r="H47" s="465"/>
      <c r="I47" s="465"/>
      <c r="J47" s="465"/>
      <c r="K47" s="464"/>
      <c r="L47" s="464"/>
    </row>
    <row r="48" spans="1:12" ht="30" customHeight="1">
      <c r="A48" s="198"/>
      <c r="B48" s="112">
        <v>3</v>
      </c>
      <c r="C48" s="431"/>
      <c r="D48" s="431"/>
      <c r="E48" s="431"/>
      <c r="F48" s="431"/>
      <c r="G48" s="465"/>
      <c r="H48" s="465"/>
      <c r="I48" s="465"/>
      <c r="J48" s="465"/>
      <c r="K48" s="464"/>
      <c r="L48" s="464"/>
    </row>
    <row r="49" spans="1:12" ht="30" customHeight="1">
      <c r="A49" s="198"/>
      <c r="B49" s="112">
        <v>4</v>
      </c>
      <c r="C49" s="431"/>
      <c r="D49" s="431"/>
      <c r="E49" s="431"/>
      <c r="F49" s="431"/>
      <c r="G49" s="465"/>
      <c r="H49" s="465"/>
      <c r="I49" s="465"/>
      <c r="J49" s="465"/>
      <c r="K49" s="464"/>
      <c r="L49" s="464"/>
    </row>
    <row r="50" spans="1:12" ht="30" customHeight="1">
      <c r="A50" s="198"/>
      <c r="B50" s="112">
        <v>5</v>
      </c>
      <c r="C50" s="431"/>
      <c r="D50" s="431"/>
      <c r="E50" s="431"/>
      <c r="F50" s="431"/>
      <c r="G50" s="465"/>
      <c r="H50" s="465"/>
      <c r="I50" s="465"/>
      <c r="J50" s="465"/>
      <c r="K50" s="464"/>
      <c r="L50" s="464"/>
    </row>
    <row r="51" spans="1:12" ht="27.75" hidden="1" customHeight="1">
      <c r="A51" s="195">
        <v>3</v>
      </c>
      <c r="B51" s="170" t="s">
        <v>113</v>
      </c>
      <c r="D51" s="110"/>
      <c r="E51" s="110"/>
      <c r="F51" s="110"/>
    </row>
    <row r="52" spans="1:12" ht="48" hidden="1" customHeight="1">
      <c r="A52" s="195"/>
      <c r="B52" s="463" t="s">
        <v>114</v>
      </c>
      <c r="C52" s="463"/>
      <c r="D52" s="463"/>
      <c r="E52" s="463"/>
      <c r="F52" s="463"/>
      <c r="G52" s="463"/>
      <c r="H52" s="463"/>
      <c r="I52" s="463"/>
      <c r="J52" s="463"/>
      <c r="K52" s="463"/>
      <c r="L52" s="463"/>
    </row>
    <row r="53" spans="1:12" ht="48" customHeight="1">
      <c r="A53" s="195"/>
      <c r="B53" s="196"/>
      <c r="C53" s="196"/>
      <c r="D53" s="196"/>
      <c r="E53" s="196"/>
      <c r="F53" s="196"/>
      <c r="G53" s="196"/>
      <c r="H53" s="196"/>
      <c r="I53" s="196"/>
      <c r="J53" s="196"/>
      <c r="K53" s="196"/>
      <c r="L53" s="196"/>
    </row>
    <row r="54" spans="1:12" ht="34.5" hidden="1" customHeight="1">
      <c r="A54" s="195">
        <v>3</v>
      </c>
      <c r="B54" s="170" t="s">
        <v>182</v>
      </c>
      <c r="D54" s="110"/>
      <c r="E54" s="110"/>
      <c r="F54" s="110"/>
    </row>
    <row r="55" spans="1:12" ht="18" hidden="1" customHeight="1">
      <c r="A55" s="85">
        <v>3.1</v>
      </c>
      <c r="B55" s="78" t="s">
        <v>183</v>
      </c>
      <c r="F55" s="110"/>
    </row>
    <row r="56" spans="1:12" ht="60.75" hidden="1" customHeight="1">
      <c r="A56" s="198"/>
      <c r="B56" s="372" t="s">
        <v>215</v>
      </c>
      <c r="C56" s="372"/>
      <c r="D56" s="372"/>
      <c r="E56" s="372"/>
      <c r="F56" s="372"/>
      <c r="G56" s="372"/>
      <c r="H56" s="372"/>
      <c r="I56" s="372"/>
      <c r="J56" s="372"/>
      <c r="K56" s="372"/>
      <c r="L56" s="372"/>
    </row>
    <row r="57" spans="1:12" s="204" customFormat="1" ht="13.5" hidden="1" customHeight="1">
      <c r="A57" s="194"/>
      <c r="B57" s="394" t="s">
        <v>184</v>
      </c>
      <c r="C57" s="395"/>
      <c r="D57" s="396"/>
      <c r="E57" s="394" t="s">
        <v>119</v>
      </c>
      <c r="F57" s="395"/>
      <c r="G57" s="395"/>
      <c r="H57" s="396"/>
      <c r="I57" s="394" t="s">
        <v>120</v>
      </c>
      <c r="J57" s="395"/>
      <c r="K57" s="395"/>
      <c r="L57" s="396"/>
    </row>
    <row r="58" spans="1:12" s="204" customFormat="1" ht="13.5" hidden="1" customHeight="1">
      <c r="A58" s="194"/>
      <c r="B58" s="397"/>
      <c r="C58" s="398"/>
      <c r="D58" s="399"/>
      <c r="E58" s="397"/>
      <c r="F58" s="398"/>
      <c r="G58" s="398"/>
      <c r="H58" s="399"/>
      <c r="I58" s="397"/>
      <c r="J58" s="398"/>
      <c r="K58" s="398"/>
      <c r="L58" s="399"/>
    </row>
    <row r="59" spans="1:12" ht="24.95" hidden="1" customHeight="1">
      <c r="A59" s="198"/>
      <c r="B59" s="462"/>
      <c r="C59" s="462"/>
      <c r="D59" s="462"/>
      <c r="E59" s="472"/>
      <c r="F59" s="473"/>
      <c r="G59" s="473"/>
      <c r="H59" s="474"/>
      <c r="I59" s="472"/>
      <c r="J59" s="473"/>
      <c r="K59" s="473"/>
      <c r="L59" s="474"/>
    </row>
    <row r="60" spans="1:12" ht="24.95" hidden="1" customHeight="1">
      <c r="A60" s="198"/>
      <c r="B60" s="462"/>
      <c r="C60" s="462"/>
      <c r="D60" s="462"/>
      <c r="E60" s="472"/>
      <c r="F60" s="473"/>
      <c r="G60" s="473"/>
      <c r="H60" s="474"/>
      <c r="I60" s="472"/>
      <c r="J60" s="473"/>
      <c r="K60" s="473"/>
      <c r="L60" s="474"/>
    </row>
    <row r="61" spans="1:12" ht="24.95" hidden="1" customHeight="1">
      <c r="A61" s="198"/>
      <c r="B61" s="462"/>
      <c r="C61" s="462"/>
      <c r="D61" s="462"/>
      <c r="E61" s="472"/>
      <c r="F61" s="473"/>
      <c r="G61" s="473"/>
      <c r="H61" s="474"/>
      <c r="I61" s="472"/>
      <c r="J61" s="473"/>
      <c r="K61" s="473"/>
      <c r="L61" s="474"/>
    </row>
    <row r="62" spans="1:12" ht="24.95" hidden="1" customHeight="1">
      <c r="A62" s="198"/>
      <c r="B62" s="198"/>
      <c r="C62" s="198"/>
      <c r="D62" s="198"/>
      <c r="E62" s="198"/>
      <c r="F62" s="198"/>
      <c r="G62" s="198"/>
      <c r="H62" s="198"/>
      <c r="I62" s="198"/>
      <c r="J62" s="198"/>
      <c r="K62" s="198"/>
      <c r="L62" s="198"/>
    </row>
    <row r="63" spans="1:12" ht="20.100000000000001" hidden="1" customHeight="1">
      <c r="A63" s="107">
        <v>3.2</v>
      </c>
      <c r="B63" s="107" t="s">
        <v>185</v>
      </c>
      <c r="C63" s="84"/>
      <c r="D63" s="84"/>
      <c r="E63" s="84"/>
      <c r="F63" s="84"/>
    </row>
    <row r="64" spans="1:12" ht="20.100000000000001" hidden="1" customHeight="1">
      <c r="A64" s="107"/>
      <c r="B64" s="107"/>
      <c r="C64" s="84"/>
      <c r="D64" s="84"/>
      <c r="E64" s="84"/>
      <c r="F64" s="84"/>
      <c r="K64" s="205" t="s">
        <v>43</v>
      </c>
      <c r="L64" s="227" t="s">
        <v>26</v>
      </c>
    </row>
    <row r="65" spans="1:12" ht="20.100000000000001" hidden="1" customHeight="1">
      <c r="A65" s="107"/>
      <c r="B65" s="206" t="s">
        <v>41</v>
      </c>
      <c r="C65" s="468" t="s">
        <v>42</v>
      </c>
      <c r="D65" s="468"/>
      <c r="E65" s="468"/>
      <c r="F65" s="468"/>
      <c r="G65" s="468"/>
      <c r="H65" s="469" t="s">
        <v>186</v>
      </c>
      <c r="I65" s="470"/>
      <c r="J65" s="470"/>
      <c r="K65" s="470"/>
      <c r="L65" s="471"/>
    </row>
    <row r="66" spans="1:12" s="207" customFormat="1" ht="33" hidden="1" customHeight="1">
      <c r="A66" s="185"/>
      <c r="B66" s="182"/>
      <c r="C66" s="223"/>
      <c r="D66" s="223"/>
      <c r="E66" s="223"/>
      <c r="F66" s="223"/>
      <c r="G66" s="223"/>
      <c r="H66" s="223"/>
      <c r="I66" s="223"/>
      <c r="J66" s="223"/>
      <c r="K66" s="223"/>
      <c r="L66" s="223"/>
    </row>
    <row r="67" spans="1:12" ht="33" hidden="1" customHeight="1">
      <c r="A67" s="107"/>
      <c r="B67" s="182" t="s">
        <v>44</v>
      </c>
      <c r="C67" s="228"/>
      <c r="D67" s="228"/>
      <c r="E67" s="228"/>
      <c r="F67" s="228"/>
      <c r="G67" s="228"/>
      <c r="H67" s="228"/>
      <c r="I67" s="228"/>
      <c r="J67" s="228"/>
      <c r="K67" s="228"/>
      <c r="L67" s="228"/>
    </row>
    <row r="68" spans="1:12" ht="33" hidden="1" customHeight="1">
      <c r="A68" s="107"/>
      <c r="B68" s="182" t="s">
        <v>45</v>
      </c>
      <c r="C68" s="228"/>
      <c r="D68" s="228"/>
      <c r="E68" s="228"/>
      <c r="F68" s="228"/>
      <c r="G68" s="228"/>
      <c r="H68" s="228"/>
      <c r="I68" s="228"/>
      <c r="J68" s="228"/>
      <c r="K68" s="228"/>
      <c r="L68" s="228"/>
    </row>
    <row r="69" spans="1:12" ht="33" hidden="1" customHeight="1">
      <c r="A69" s="107"/>
      <c r="B69" s="182" t="s">
        <v>46</v>
      </c>
      <c r="C69" s="228"/>
      <c r="D69" s="228"/>
      <c r="E69" s="228"/>
      <c r="F69" s="228"/>
      <c r="G69" s="228"/>
      <c r="H69" s="228"/>
      <c r="I69" s="228"/>
      <c r="J69" s="228"/>
      <c r="K69" s="228"/>
      <c r="L69" s="228"/>
    </row>
    <row r="70" spans="1:12" ht="33" hidden="1" customHeight="1">
      <c r="A70" s="107"/>
      <c r="B70" s="182" t="s">
        <v>47</v>
      </c>
      <c r="C70" s="228"/>
      <c r="D70" s="228"/>
      <c r="E70" s="228"/>
      <c r="F70" s="228"/>
      <c r="G70" s="228"/>
      <c r="H70" s="228"/>
      <c r="I70" s="228"/>
      <c r="J70" s="228"/>
      <c r="K70" s="228"/>
      <c r="L70" s="228"/>
    </row>
    <row r="71" spans="1:12" ht="33" hidden="1" customHeight="1">
      <c r="A71" s="107"/>
      <c r="B71" s="182" t="s">
        <v>48</v>
      </c>
      <c r="C71" s="228"/>
      <c r="D71" s="228"/>
      <c r="E71" s="228"/>
      <c r="F71" s="228"/>
      <c r="G71" s="228"/>
      <c r="H71" s="228"/>
      <c r="I71" s="228"/>
      <c r="J71" s="228"/>
      <c r="K71" s="228"/>
      <c r="L71" s="228"/>
    </row>
    <row r="72" spans="1:12" ht="33" hidden="1" customHeight="1">
      <c r="A72" s="107"/>
      <c r="B72" s="182" t="s">
        <v>49</v>
      </c>
      <c r="C72" s="228"/>
      <c r="D72" s="228"/>
      <c r="E72" s="228"/>
      <c r="F72" s="228"/>
      <c r="G72" s="228"/>
      <c r="H72" s="228"/>
      <c r="I72" s="228"/>
      <c r="J72" s="228"/>
      <c r="K72" s="228"/>
      <c r="L72" s="228"/>
    </row>
    <row r="73" spans="1:12" ht="20.100000000000001" customHeight="1">
      <c r="A73" s="107"/>
      <c r="B73" s="107"/>
      <c r="C73" s="84"/>
      <c r="D73" s="84"/>
      <c r="E73" s="84"/>
      <c r="F73" s="84"/>
    </row>
    <row r="74" spans="1:12" ht="20.100000000000001" customHeight="1">
      <c r="A74" s="107"/>
      <c r="B74" s="107"/>
      <c r="C74" s="84"/>
      <c r="D74" s="84"/>
      <c r="E74" s="84"/>
      <c r="F74" s="84"/>
    </row>
    <row r="75" spans="1:12" ht="24" customHeight="1">
      <c r="A75" s="107"/>
      <c r="B75" s="107"/>
      <c r="C75" s="84"/>
      <c r="D75" s="84"/>
      <c r="E75" s="84"/>
      <c r="G75" s="86"/>
    </row>
    <row r="76" spans="1:12" ht="24" customHeight="1">
      <c r="A76" s="170" t="s">
        <v>30</v>
      </c>
      <c r="B76" s="402">
        <f>'Name of Bidder'!D23</f>
        <v>0</v>
      </c>
      <c r="C76" s="402"/>
      <c r="D76" s="402"/>
      <c r="G76" s="86" t="s">
        <v>28</v>
      </c>
      <c r="H76" s="79">
        <f>'Name of Bidder'!D20</f>
        <v>0</v>
      </c>
      <c r="L76" s="79"/>
    </row>
    <row r="77" spans="1:12" ht="24" customHeight="1">
      <c r="A77" s="170" t="s">
        <v>31</v>
      </c>
      <c r="B77" s="403">
        <f>'Name of Bidder'!D24</f>
        <v>0</v>
      </c>
      <c r="C77" s="403"/>
      <c r="D77" s="403"/>
      <c r="G77" s="86" t="s">
        <v>29</v>
      </c>
      <c r="H77" s="79">
        <f>'Name of Bidder'!D21</f>
        <v>0</v>
      </c>
    </row>
    <row r="78" spans="1:12" ht="24" customHeight="1">
      <c r="G78" s="86"/>
    </row>
  </sheetData>
  <sheetProtection algorithmName="SHA-512" hashValue="X8RlG0YKAMULicIU20/kyav3wOzeAaYeys/0y25Jrx1jAnvbK33XkUitj7ccGa7kzZ/1Q20oQk0fDiUOzZRjzQ==" saltValue="04GuRZlaPMblyuJD+WORbg==" spinCount="100000" sheet="1" selectLockedCells="1"/>
  <customSheetViews>
    <customSheetView guid="{1D30FCEC-0823-4194-B4FA-B1AB33D613C6}" showPageBreaks="1" showGridLines="0" zeroValues="0" printArea="1" hiddenRows="1" hiddenColumns="1" view="pageBreakPreview" topLeftCell="A42">
      <selection activeCell="G46" sqref="G46:H46"/>
      <pageMargins left="0.63" right="0.42" top="0.57999999999999996" bottom="0.6" header="0.34" footer="0.35"/>
      <pageSetup scale="75" orientation="portrait" r:id="rId1"/>
      <headerFooter alignWithMargins="0">
        <oddFooter>&amp;R&amp;"Book Antiqua,Bold"&amp;8 Page &amp;P of &amp;N</oddFooter>
      </headerFooter>
    </customSheetView>
    <customSheetView guid="{DF819C10-7533-4A2E-B278-90B3B38A4AE6}" showPageBreaks="1" showGridLines="0" zeroValues="0" printArea="1" hiddenRows="1" hiddenColumns="1" view="pageBreakPreview">
      <selection activeCell="C46" sqref="C46:F46"/>
      <pageMargins left="0.63" right="0.42" top="0.57999999999999996" bottom="0.6" header="0.34" footer="0.35"/>
      <pageSetup scale="75" orientation="portrait" r:id="rId2"/>
      <headerFooter alignWithMargins="0">
        <oddFooter>&amp;R&amp;"Book Antiqua,Bold"&amp;8 Page &amp;P of &amp;N</oddFooter>
      </headerFooter>
    </customSheetView>
    <customSheetView guid="{863DE73B-EDD5-4C94-B877-7C156CB081F7}" showGridLines="0" zeroValues="0" hiddenRows="1" hiddenColumns="1" topLeftCell="A62">
      <selection activeCell="F70" sqref="F70"/>
      <rowBreaks count="2" manualBreakCount="2">
        <brk id="31" max="11" man="1"/>
        <brk id="60" max="11" man="1"/>
      </rowBreaks>
      <pageMargins left="0.63" right="0.42" top="0.57999999999999996" bottom="0.6" header="0.34" footer="0.35"/>
      <pageSetup scale="80" orientation="portrait" r:id="rId3"/>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63" right="0.42" top="0.57999999999999996" bottom="0.6" header="0.34" footer="0.35"/>
      <pageSetup scale="80" orientation="portrait" r:id="rId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5"/>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10"/>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25">
      <selection activeCell="H21" sqref="H21:L21"/>
      <rowBreaks count="2" manualBreakCount="2">
        <brk id="31" max="11" man="1"/>
        <brk id="60" max="11" man="1"/>
      </rowBreaks>
      <pageMargins left="0.63" right="0.42" top="0.57999999999999996" bottom="0.6" header="0.34" footer="0.35"/>
      <pageSetup scale="80" orientation="portrait" r:id="rId11"/>
      <headerFooter alignWithMargins="0">
        <oddFooter>&amp;R&amp;"Book Antiqua,Bold"&amp;8 Page &amp;P of &amp;N</oddFooter>
      </headerFooter>
    </customSheetView>
    <customSheetView guid="{C0D2F720-9CF1-451B-A21B-46E9EE29F95A}" scale="85" showPageBreaks="1" showGridLines="0" zeroValues="0" printArea="1" hiddenRows="1" hiddenColumns="1" view="pageBreakPreview" topLeftCell="A25">
      <selection activeCell="H21" sqref="H21:L21"/>
      <rowBreaks count="2" manualBreakCount="2">
        <brk id="31" max="11" man="1"/>
        <brk id="60" max="11" man="1"/>
      </rowBreaks>
      <pageMargins left="0.63" right="0.42" top="0.57999999999999996" bottom="0.6" header="0.34" footer="0.35"/>
      <pageSetup scale="80" orientation="portrait" r:id="rId12"/>
      <headerFooter alignWithMargins="0">
        <oddFooter>&amp;R&amp;"Book Antiqua,Bold"&amp;8 Page &amp;P of &amp;N</oddFooter>
      </headerFooter>
    </customSheetView>
    <customSheetView guid="{629BDD3E-4046-451D-8D01-11325237A091}" showGridLines="0" zeroValues="0" hiddenRows="1" hiddenColumns="1" topLeftCell="A46">
      <selection activeCell="C46" sqref="C46:F46"/>
      <rowBreaks count="2" manualBreakCount="2">
        <brk id="31" max="11" man="1"/>
        <brk id="60" max="11" man="1"/>
      </rowBreaks>
      <pageMargins left="0.63" right="0.42" top="0.57999999999999996" bottom="0.6" header="0.34" footer="0.35"/>
      <pageSetup scale="80" orientation="portrait" r:id="rId13"/>
      <headerFooter alignWithMargins="0">
        <oddFooter>&amp;R&amp;"Book Antiqua,Bold"&amp;8 Page &amp;P of &amp;N</oddFooter>
      </headerFooter>
    </customSheetView>
    <customSheetView guid="{61A8E90E-9DEC-4083-98B2-482D9678BA93}" showGridLines="0" zeroValues="0" hiddenRows="1" hiddenColumns="1" topLeftCell="A62">
      <selection activeCell="B11" sqref="A11:IV12"/>
      <rowBreaks count="2" manualBreakCount="2">
        <brk id="31" max="11" man="1"/>
        <brk id="60" max="11" man="1"/>
      </rowBreaks>
      <pageMargins left="0.63" right="0.42" top="0.57999999999999996" bottom="0.6" header="0.34" footer="0.35"/>
      <pageSetup scale="80" orientation="portrait" r:id="rId14"/>
      <headerFooter alignWithMargins="0">
        <oddFooter>&amp;R&amp;"Book Antiqua,Bold"&amp;8 Page &amp;P of &amp;N</oddFooter>
      </headerFooter>
    </customSheetView>
    <customSheetView guid="{7A02FADF-FB74-44D6-AE2E-6BA6F576C5AC}" showPageBreaks="1" showGridLines="0" zeroValues="0" printArea="1" hiddenRows="1" hiddenColumns="1" view="pageBreakPreview" topLeftCell="A46">
      <selection activeCell="C46" sqref="C46:F46"/>
      <pageMargins left="0.63" right="0.42" top="0.57999999999999996" bottom="0.6" header="0.34" footer="0.35"/>
      <pageSetup scale="75" orientation="portrait" r:id="rId15"/>
      <headerFooter alignWithMargins="0">
        <oddFooter>&amp;R&amp;"Book Antiqua,Bold"&amp;8 Page &amp;P of &amp;N</oddFooter>
      </headerFooter>
    </customSheetView>
    <customSheetView guid="{7864A1E9-45AA-437B-9096-371AEFEFEEA9}" showPageBreaks="1" showGridLines="0" zeroValues="0" printArea="1" hiddenRows="1" hiddenColumns="1" view="pageBreakPreview">
      <selection activeCell="C46" sqref="C46:F46"/>
      <pageMargins left="0.63" right="0.42" top="0.57999999999999996" bottom="0.6" header="0.34" footer="0.35"/>
      <pageSetup scale="75" orientation="portrait" r:id="rId16"/>
      <headerFooter alignWithMargins="0">
        <oddFooter>&amp;R&amp;"Book Antiqua,Bold"&amp;8 Page &amp;P of &amp;N</oddFooter>
      </headerFooter>
    </customSheetView>
    <customSheetView guid="{08E040A3-FE2E-4DB6-B0FA-28C7BC299ABF}" showPageBreaks="1" showGridLines="0" zeroValues="0" printArea="1" hiddenRows="1" hiddenColumns="1" view="pageBreakPreview" topLeftCell="A45">
      <selection activeCell="C46" sqref="C46:F46"/>
      <pageMargins left="0.63" right="0.42" top="0.57999999999999996" bottom="0.6" header="0.34" footer="0.35"/>
      <pageSetup scale="75" orientation="portrait" r:id="rId17"/>
      <headerFooter alignWithMargins="0">
        <oddFooter>&amp;R&amp;"Book Antiqua,Bold"&amp;8 Page &amp;P of &amp;N</oddFooter>
      </headerFooter>
    </customSheetView>
    <customSheetView guid="{EB191E35-F197-401E-A21D-A16B6A4798F5}" showPageBreaks="1" showGridLines="0" zeroValues="0" printArea="1" hiddenRows="1" hiddenColumns="1" view="pageBreakPreview">
      <selection activeCell="C46" sqref="C46:F46"/>
      <pageMargins left="0.63" right="0.42" top="0.57999999999999996" bottom="0.6" header="0.34" footer="0.35"/>
      <pageSetup scale="75" orientation="portrait" r:id="rId18"/>
      <headerFooter alignWithMargins="0">
        <oddFooter>&amp;R&amp;"Book Antiqua,Bold"&amp;8 Page &amp;P of &amp;N</oddFooter>
      </headerFooter>
    </customSheetView>
  </customSheetViews>
  <mergeCells count="91">
    <mergeCell ref="C49:F49"/>
    <mergeCell ref="G49:H49"/>
    <mergeCell ref="I48:J48"/>
    <mergeCell ref="K47:L47"/>
    <mergeCell ref="K48:L48"/>
    <mergeCell ref="I47:J47"/>
    <mergeCell ref="K49:L49"/>
    <mergeCell ref="I49:J49"/>
    <mergeCell ref="C48:F48"/>
    <mergeCell ref="C40:F40"/>
    <mergeCell ref="C46:F46"/>
    <mergeCell ref="G46:H46"/>
    <mergeCell ref="I46:J46"/>
    <mergeCell ref="C47:F47"/>
    <mergeCell ref="G47:H47"/>
    <mergeCell ref="G41:H41"/>
    <mergeCell ref="B44:L44"/>
    <mergeCell ref="B43:L43"/>
    <mergeCell ref="I41:L41"/>
    <mergeCell ref="K46:L46"/>
    <mergeCell ref="K45:L45"/>
    <mergeCell ref="I45:J45"/>
    <mergeCell ref="G45:H45"/>
    <mergeCell ref="C45:F45"/>
    <mergeCell ref="B18:L18"/>
    <mergeCell ref="G48:H48"/>
    <mergeCell ref="D28:L28"/>
    <mergeCell ref="B28:C28"/>
    <mergeCell ref="B34:C34"/>
    <mergeCell ref="C41:F41"/>
    <mergeCell ref="I39:L39"/>
    <mergeCell ref="D30:L30"/>
    <mergeCell ref="G40:H40"/>
    <mergeCell ref="I40:L40"/>
    <mergeCell ref="G39:H39"/>
    <mergeCell ref="B19:L19"/>
    <mergeCell ref="B20:G20"/>
    <mergeCell ref="H20:L20"/>
    <mergeCell ref="H22:L22"/>
    <mergeCell ref="B21:G21"/>
    <mergeCell ref="A3:L3"/>
    <mergeCell ref="B9:F9"/>
    <mergeCell ref="A16:L16"/>
    <mergeCell ref="B10:F10"/>
    <mergeCell ref="B11:F11"/>
    <mergeCell ref="A8:F8"/>
    <mergeCell ref="A5:L5"/>
    <mergeCell ref="B12:F12"/>
    <mergeCell ref="H21:L21"/>
    <mergeCell ref="B26:L26"/>
    <mergeCell ref="B24:G24"/>
    <mergeCell ref="H24:L24"/>
    <mergeCell ref="H23:L23"/>
    <mergeCell ref="B23:G23"/>
    <mergeCell ref="B35:C35"/>
    <mergeCell ref="B33:C33"/>
    <mergeCell ref="D32:L32"/>
    <mergeCell ref="B38:L38"/>
    <mergeCell ref="B22:G22"/>
    <mergeCell ref="B77:D77"/>
    <mergeCell ref="H65:L65"/>
    <mergeCell ref="B56:L56"/>
    <mergeCell ref="B76:D76"/>
    <mergeCell ref="B61:D61"/>
    <mergeCell ref="B57:D58"/>
    <mergeCell ref="E57:H58"/>
    <mergeCell ref="I57:L58"/>
    <mergeCell ref="C65:G65"/>
    <mergeCell ref="I61:L61"/>
    <mergeCell ref="E61:H61"/>
    <mergeCell ref="E59:H59"/>
    <mergeCell ref="B59:D59"/>
    <mergeCell ref="I60:L60"/>
    <mergeCell ref="E60:H60"/>
    <mergeCell ref="I59:L59"/>
    <mergeCell ref="A1:I1"/>
    <mergeCell ref="B60:D60"/>
    <mergeCell ref="C50:F50"/>
    <mergeCell ref="B52:L52"/>
    <mergeCell ref="K50:L50"/>
    <mergeCell ref="I50:J50"/>
    <mergeCell ref="G50:H50"/>
    <mergeCell ref="D29:L29"/>
    <mergeCell ref="D31:L31"/>
    <mergeCell ref="B29:C29"/>
    <mergeCell ref="D36:L36"/>
    <mergeCell ref="D34:L34"/>
    <mergeCell ref="B36:C36"/>
    <mergeCell ref="D33:L33"/>
    <mergeCell ref="D35:L35"/>
    <mergeCell ref="C39:F39"/>
  </mergeCells>
  <phoneticPr fontId="4" type="noConversion"/>
  <conditionalFormatting sqref="A79:L79">
    <cfRule type="expression" dxfId="1" priority="1" stopIfTrue="1">
      <formula>$Z$2&lt;1</formula>
    </cfRule>
  </conditionalFormatting>
  <dataValidations disablePrompts="1" count="1">
    <dataValidation type="list" allowBlank="1" showInputMessage="1" showErrorMessage="1" error="Enter Yes or No from drop down menu." sqref="H23:L24" xr:uid="{00000000-0002-0000-0800-000000000000}">
      <formula1>"Yes, No"</formula1>
    </dataValidation>
  </dataValidations>
  <pageMargins left="0.63" right="0.42" top="0.57999999999999996" bottom="0.6" header="0.34" footer="0.35"/>
  <pageSetup scale="75" orientation="portrait" r:id="rId19"/>
  <headerFooter alignWithMargins="0">
    <oddFooter>&amp;R&amp;"Book Antiqua,Bold"&amp;8 Page &amp;P of &amp;N</oddFooter>
  </headerFooter>
  <drawing r:id="rId2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4"/>
  <dimension ref="A1:I39"/>
  <sheetViews>
    <sheetView showGridLines="0" showZeros="0" view="pageBreakPreview" topLeftCell="A15" zoomScaleSheetLayoutView="100" workbookViewId="0">
      <selection activeCell="A17" sqref="A17"/>
    </sheetView>
  </sheetViews>
  <sheetFormatPr defaultRowHeight="16.5"/>
  <cols>
    <col min="1" max="1" width="12.140625" style="82" customWidth="1"/>
    <col min="2" max="2" width="20.5703125" style="82" customWidth="1"/>
    <col min="3" max="3" width="11.42578125" style="82" customWidth="1"/>
    <col min="4" max="4" width="23" style="82" customWidth="1"/>
    <col min="5" max="5" width="39.28515625" style="82" customWidth="1"/>
    <col min="6" max="8" width="9.140625" style="21"/>
    <col min="9" max="16384" width="9.140625" style="20"/>
  </cols>
  <sheetData>
    <row r="1" spans="1:9" ht="45.75" customHeight="1">
      <c r="A1" s="407" t="str">
        <f>Cover!B3</f>
        <v xml:space="preserve">SPEC. NO.:SR-I/C&amp;M/WC-4096/2025/RFx-5002004307 (SR1/T/S-MISC/DOM/B00/25/02870) (Pkg-IV) </v>
      </c>
      <c r="B1" s="407"/>
      <c r="C1" s="407"/>
      <c r="D1" s="407"/>
      <c r="E1" s="67" t="s">
        <v>154</v>
      </c>
    </row>
    <row r="2" spans="1:9" ht="15.75">
      <c r="A2" s="98"/>
      <c r="B2" s="98"/>
      <c r="C2" s="98"/>
      <c r="D2" s="98"/>
      <c r="E2" s="98"/>
    </row>
    <row r="3" spans="1:9" ht="63.75" customHeight="1">
      <c r="A3" s="414" t="str">
        <f>Cover!B2</f>
        <v>Pkg-IV: 765kV D/C Koppal PS - Raichur (Common Point (AP32) to Raichur Gantry) Transmission line- (TL02) asociated with Implementation of 3rd Party Filed Quality Assurance for Transmission Lines associated with Transmission Scheme for integration of Renewable Energy Zone (Phase-II) in Koppal-II (Phase-B) in Karnataka.</v>
      </c>
      <c r="B3" s="414"/>
      <c r="C3" s="414"/>
      <c r="D3" s="414"/>
      <c r="E3" s="414"/>
      <c r="F3" s="57"/>
      <c r="G3" s="57"/>
      <c r="H3" s="57"/>
    </row>
    <row r="4" spans="1:9" ht="20.100000000000001" customHeight="1">
      <c r="A4" s="93"/>
      <c r="H4" s="22"/>
      <c r="I4" s="23"/>
    </row>
    <row r="5" spans="1:9" ht="20.100000000000001" customHeight="1">
      <c r="A5" s="367" t="s">
        <v>216</v>
      </c>
      <c r="B5" s="367"/>
      <c r="C5" s="367"/>
      <c r="D5" s="367"/>
      <c r="E5" s="367"/>
      <c r="F5" s="24"/>
      <c r="H5" s="22"/>
      <c r="I5" s="23"/>
    </row>
    <row r="6" spans="1:9" ht="20.100000000000001" customHeight="1">
      <c r="A6" s="101"/>
      <c r="H6" s="22"/>
      <c r="I6" s="23"/>
    </row>
    <row r="7" spans="1:9" ht="20.100000000000001" customHeight="1">
      <c r="A7" s="72" t="s">
        <v>97</v>
      </c>
      <c r="E7" s="74" t="s">
        <v>97</v>
      </c>
      <c r="H7" s="22"/>
      <c r="I7" s="23"/>
    </row>
    <row r="8" spans="1:9" ht="36" customHeight="1">
      <c r="A8" s="413" t="str">
        <f>'Attach 7'!A8:D8</f>
        <v>Bidders Name &amp; Address</v>
      </c>
      <c r="B8" s="413"/>
      <c r="C8" s="413"/>
      <c r="D8" s="413"/>
      <c r="E8" s="75" t="str">
        <f>'Attach 7'!E8</f>
        <v>To</v>
      </c>
      <c r="H8" s="22"/>
      <c r="I8" s="23"/>
    </row>
    <row r="9" spans="1:9">
      <c r="A9" s="102" t="s">
        <v>13</v>
      </c>
      <c r="B9" s="416">
        <f>'Attach 7'!B9:D9</f>
        <v>0</v>
      </c>
      <c r="C9" s="416"/>
      <c r="D9" s="416"/>
      <c r="E9" s="75" t="str">
        <f>'Attach 7'!E9</f>
        <v>Sr.GM(C&amp;M)</v>
      </c>
      <c r="H9" s="22"/>
      <c r="I9" s="23"/>
    </row>
    <row r="10" spans="1:9">
      <c r="A10" s="102" t="s">
        <v>14</v>
      </c>
      <c r="B10" s="417">
        <f>'Attach 7'!B10:D10</f>
        <v>0</v>
      </c>
      <c r="C10" s="417"/>
      <c r="D10" s="417"/>
      <c r="E10" s="75" t="str">
        <f>'Attach 7'!E10</f>
        <v>Contracts &amp; Materials Department</v>
      </c>
      <c r="H10" s="22"/>
      <c r="I10" s="23"/>
    </row>
    <row r="11" spans="1:9">
      <c r="B11" s="417">
        <f>'Attach 7'!B11:D11</f>
        <v>0</v>
      </c>
      <c r="C11" s="417"/>
      <c r="D11" s="417"/>
      <c r="E11" s="75" t="str">
        <f>'Attach 7'!E11</f>
        <v>Power Grid Corporation of India Ltd.,</v>
      </c>
    </row>
    <row r="12" spans="1:9">
      <c r="A12" s="101"/>
      <c r="B12" s="417">
        <f>'Attach 7'!B12:D12</f>
        <v>0</v>
      </c>
      <c r="C12" s="417"/>
      <c r="D12" s="417"/>
      <c r="E12" s="103" t="str">
        <f>'Attach 7'!E12</f>
        <v xml:space="preserve">Kavadiguda Main Road, </v>
      </c>
    </row>
    <row r="13" spans="1:9" ht="20.100000000000001" customHeight="1">
      <c r="A13" s="101"/>
      <c r="B13" s="104"/>
      <c r="C13" s="104"/>
      <c r="D13" s="104"/>
      <c r="E13" s="71"/>
    </row>
    <row r="14" spans="1:9" ht="20.100000000000001" customHeight="1">
      <c r="A14" s="82" t="s">
        <v>117</v>
      </c>
    </row>
    <row r="15" spans="1:9" ht="20.100000000000001" customHeight="1">
      <c r="A15" s="101"/>
    </row>
    <row r="16" spans="1:9" ht="62.25" customHeight="1">
      <c r="A16" s="484" t="s">
        <v>522</v>
      </c>
      <c r="B16" s="484"/>
      <c r="C16" s="484"/>
      <c r="D16" s="484"/>
      <c r="E16" s="484"/>
    </row>
    <row r="17" spans="1:5" ht="20.100000000000001" customHeight="1">
      <c r="A17" s="101"/>
    </row>
    <row r="18" spans="1:5" ht="20.100000000000001" customHeight="1">
      <c r="A18" s="108"/>
    </row>
    <row r="19" spans="1:5" ht="20.100000000000001" customHeight="1"/>
    <row r="20" spans="1:5" ht="20.100000000000001" hidden="1" customHeight="1">
      <c r="A20" s="108"/>
    </row>
    <row r="21" spans="1:5" ht="20.100000000000001" hidden="1" customHeight="1">
      <c r="A21" s="108"/>
    </row>
    <row r="22" spans="1:5" ht="20.100000000000001" hidden="1" customHeight="1"/>
    <row r="23" spans="1:5" ht="33" customHeight="1">
      <c r="D23" s="88"/>
    </row>
    <row r="24" spans="1:5" ht="33" customHeight="1">
      <c r="A24" s="87" t="s">
        <v>30</v>
      </c>
      <c r="B24" s="113">
        <f>'Name of Bidder'!D23</f>
        <v>0</v>
      </c>
      <c r="C24" s="114"/>
      <c r="D24" s="88" t="s">
        <v>28</v>
      </c>
      <c r="E24" s="115">
        <f>'Name of Bidder'!D20</f>
        <v>0</v>
      </c>
    </row>
    <row r="25" spans="1:5" ht="33" customHeight="1">
      <c r="A25" s="87" t="s">
        <v>31</v>
      </c>
      <c r="B25" s="115">
        <f>'Name of Bidder'!D24</f>
        <v>0</v>
      </c>
      <c r="C25" s="114"/>
      <c r="D25" s="88" t="s">
        <v>29</v>
      </c>
      <c r="E25" s="115">
        <f>'Name of Bidder'!D21</f>
        <v>0</v>
      </c>
    </row>
    <row r="26" spans="1:5" ht="33" customHeight="1">
      <c r="D26" s="88"/>
    </row>
    <row r="27" spans="1:5" ht="20.100000000000001" customHeight="1"/>
    <row r="28" spans="1:5" ht="20.100000000000001" customHeight="1">
      <c r="A28" s="73"/>
    </row>
    <row r="29" spans="1:5" ht="20.100000000000001" customHeight="1"/>
    <row r="30" spans="1:5" ht="20.100000000000001" customHeight="1"/>
    <row r="31" spans="1:5" ht="20.100000000000001" customHeight="1">
      <c r="A31" s="73"/>
    </row>
    <row r="32" spans="1:5" ht="20.100000000000001" customHeight="1"/>
    <row r="33" spans="1:1" ht="20.100000000000001" customHeight="1">
      <c r="A33" s="73"/>
    </row>
    <row r="34" spans="1:1" ht="20.100000000000001" customHeight="1"/>
    <row r="35" spans="1:1" ht="20.100000000000001" customHeight="1">
      <c r="A35" s="73"/>
    </row>
    <row r="36" spans="1:1" ht="20.100000000000001" customHeight="1"/>
    <row r="37" spans="1:1" ht="20.100000000000001" customHeight="1"/>
    <row r="38" spans="1:1" ht="20.100000000000001" customHeight="1"/>
    <row r="39" spans="1:1" ht="20.100000000000001" customHeight="1"/>
  </sheetData>
  <sheetProtection algorithmName="SHA-512" hashValue="z15DZEzZxwvDLmGcS1xt+Ld7XgWljuRULXY64myTkyeuTAoGUxbzoatZy+MjT0c+4TBe1g3AM1bdD7DbmVvjcg==" saltValue="+YkT3XK5JKyrVhE0Sp0b5A==" spinCount="100000" sheet="1" selectLockedCells="1" selectUnlockedCells="1"/>
  <customSheetViews>
    <customSheetView guid="{1D30FCEC-0823-4194-B4FA-B1AB33D613C6}" showPageBreaks="1" showGridLines="0" zeroValues="0" printArea="1" hiddenRows="1" view="pageBreakPreview" topLeftCell="A4">
      <selection activeCell="E8" sqref="E8"/>
      <pageMargins left="0.59" right="0.49" top="0.57999999999999996" bottom="0.6" header="0.34" footer="0.35"/>
      <pageSetup scale="97" orientation="portrait" r:id="rId1"/>
      <headerFooter alignWithMargins="0">
        <oddFooter>&amp;R&amp;"Book Antiqua,Bold"&amp;8 Page &amp;P of &amp;N</oddFooter>
      </headerFooter>
    </customSheetView>
    <customSheetView guid="{DF819C10-7533-4A2E-B278-90B3B38A4AE6}" showPageBreaks="1" showGridLines="0" zeroValues="0" printArea="1" hiddenRows="1" view="pageBreakPreview">
      <selection activeCell="K14" sqref="K14"/>
      <pageMargins left="0.59" right="0.49" top="0.57999999999999996" bottom="0.6" header="0.34" footer="0.35"/>
      <pageSetup scale="97" orientation="portrait" r:id="rId2"/>
      <headerFooter alignWithMargins="0">
        <oddFooter>&amp;R&amp;"Book Antiqua,Bold"&amp;8 Page &amp;P of &amp;N</oddFooter>
      </headerFooter>
    </customSheetView>
    <customSheetView guid="{863DE73B-EDD5-4C94-B877-7C156CB081F7}" showGridLines="0" zeroValues="0">
      <selection activeCell="A8" sqref="A8:D8"/>
      <pageMargins left="0.59" right="0.49" top="0.57999999999999996" bottom="0.6" header="0.34" footer="0.35"/>
      <pageSetup scale="97" orientation="portrait" r:id="rId3"/>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59" right="0.49" top="0.57999999999999996" bottom="0.6" header="0.34" footer="0.35"/>
      <pageSetup scale="97" orientation="portrait" r:id="rId4"/>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5"/>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6"/>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59" right="0.49" top="0.57999999999999996" bottom="0.6" header="0.34" footer="0.35"/>
      <pageSetup scale="97" orientation="portrait" r:id="rId8"/>
      <headerFooter alignWithMargins="0">
        <oddFooter>&amp;R&amp;"Book Antiqua,Bold"&amp;8 Page &amp;P of &amp;N</oddFooter>
      </headerFooter>
    </customSheetView>
    <customSheetView guid="{C0D2F720-9CF1-451B-A21B-46E9EE29F95A}" scale="85" showPageBreaks="1" showGridLines="0" zeroValues="0" printArea="1" view="pageBreakPreview" topLeftCell="A19">
      <selection activeCell="A3" sqref="A3:E3"/>
      <pageMargins left="0.59" right="0.49" top="0.57999999999999996" bottom="0.6" header="0.34" footer="0.35"/>
      <pageSetup scale="97" orientation="portrait" r:id="rId9"/>
      <headerFooter alignWithMargins="0">
        <oddFooter>&amp;R&amp;"Book Antiqua,Bold"&amp;8 Page &amp;P of &amp;N</oddFooter>
      </headerFooter>
    </customSheetView>
    <customSheetView guid="{629BDD3E-4046-451D-8D01-11325237A091}" showGridLines="0" zeroValues="0" topLeftCell="A8">
      <selection activeCell="A8" sqref="A8:D8"/>
      <pageMargins left="0.59" right="0.49" top="0.57999999999999996" bottom="0.6" header="0.34" footer="0.35"/>
      <pageSetup scale="97" orientation="portrait" r:id="rId10"/>
      <headerFooter alignWithMargins="0">
        <oddFooter>&amp;R&amp;"Book Antiqua,Bold"&amp;8 Page &amp;P of &amp;N</oddFooter>
      </headerFooter>
    </customSheetView>
    <customSheetView guid="{61A8E90E-9DEC-4083-98B2-482D9678BA93}" showGridLines="0" zeroValues="0">
      <selection activeCell="B11" sqref="A11:IV12"/>
      <pageMargins left="0.59" right="0.49" top="0.57999999999999996" bottom="0.6" header="0.34" footer="0.35"/>
      <pageSetup scale="97" orientation="portrait" r:id="rId11"/>
      <headerFooter alignWithMargins="0">
        <oddFooter>&amp;R&amp;"Book Antiqua,Bold"&amp;8 Page &amp;P of &amp;N</oddFooter>
      </headerFooter>
    </customSheetView>
    <customSheetView guid="{7A02FADF-FB74-44D6-AE2E-6BA6F576C5AC}" showGridLines="0" zeroValues="0" state="hidden" topLeftCell="A10">
      <selection activeCell="F15" sqref="F15"/>
      <pageMargins left="0.59" right="0.49" top="0.57999999999999996" bottom="0.6" header="0.34" footer="0.35"/>
      <pageSetup scale="97" orientation="portrait" r:id="rId12"/>
      <headerFooter alignWithMargins="0">
        <oddFooter>&amp;R&amp;"Book Antiqua,Bold"&amp;8 Page &amp;P of &amp;N</oddFooter>
      </headerFooter>
    </customSheetView>
    <customSheetView guid="{7864A1E9-45AA-437B-9096-371AEFEFEEA9}" showGridLines="0" zeroValues="0">
      <selection activeCell="F15" sqref="F15"/>
      <pageMargins left="0.59" right="0.49" top="0.57999999999999996" bottom="0.6" header="0.34" footer="0.35"/>
      <pageSetup scale="97" orientation="portrait" r:id="rId13"/>
      <headerFooter alignWithMargins="0">
        <oddFooter>&amp;R&amp;"Book Antiqua,Bold"&amp;8 Page &amp;P of &amp;N</oddFooter>
      </headerFooter>
    </customSheetView>
    <customSheetView guid="{08E040A3-FE2E-4DB6-B0FA-28C7BC299ABF}" showGridLines="0" zeroValues="0" topLeftCell="A10">
      <selection activeCell="F15" sqref="F15"/>
      <pageMargins left="0.59" right="0.49" top="0.57999999999999996" bottom="0.6" header="0.34" footer="0.35"/>
      <pageSetup scale="97" orientation="portrait" r:id="rId14"/>
      <headerFooter alignWithMargins="0">
        <oddFooter>&amp;R&amp;"Book Antiqua,Bold"&amp;8 Page &amp;P of &amp;N</oddFooter>
      </headerFooter>
    </customSheetView>
    <customSheetView guid="{EB191E35-F197-401E-A21D-A16B6A4798F5}" showPageBreaks="1" showGridLines="0" zeroValues="0" printArea="1" hiddenRows="1" view="pageBreakPreview">
      <selection activeCell="K14" sqref="K14"/>
      <pageMargins left="0.59" right="0.49" top="0.57999999999999996" bottom="0.6" header="0.34" footer="0.35"/>
      <pageSetup scale="97" orientation="portrait" r:id="rId1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24"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dimension ref="A1:P250"/>
  <sheetViews>
    <sheetView showZeros="0" view="pageBreakPreview" topLeftCell="A37" zoomScaleSheetLayoutView="100" workbookViewId="0">
      <selection activeCell="R62" sqref="R62"/>
    </sheetView>
  </sheetViews>
  <sheetFormatPr defaultRowHeight="13.5"/>
  <cols>
    <col min="1" max="1" width="10" style="2" customWidth="1"/>
    <col min="2" max="2" width="10.7109375" style="2" customWidth="1"/>
    <col min="3" max="3" width="10.85546875" style="2" customWidth="1"/>
    <col min="4" max="9" width="10.7109375" style="2" customWidth="1"/>
    <col min="10" max="10" width="9.140625" style="2"/>
    <col min="11" max="16" width="9.140625" style="2" hidden="1" customWidth="1"/>
    <col min="17" max="16384" width="9.140625" style="2"/>
  </cols>
  <sheetData>
    <row r="1" spans="1:9" ht="27" customHeight="1">
      <c r="A1" s="504" t="s">
        <v>334</v>
      </c>
      <c r="B1" s="505"/>
      <c r="C1" s="505"/>
      <c r="D1" s="505"/>
      <c r="E1" s="505"/>
      <c r="F1" s="505"/>
      <c r="G1" s="505"/>
      <c r="H1" s="505"/>
      <c r="I1" s="506"/>
    </row>
    <row r="2" spans="1:9" ht="31.5" customHeight="1">
      <c r="A2" s="18" t="s">
        <v>335</v>
      </c>
      <c r="B2" s="500" t="s">
        <v>344</v>
      </c>
      <c r="C2" s="500"/>
      <c r="D2" s="500"/>
      <c r="E2" s="500"/>
      <c r="F2" s="500"/>
      <c r="G2" s="500"/>
      <c r="H2" s="500"/>
      <c r="I2" s="501"/>
    </row>
    <row r="3" spans="1:9" ht="36" customHeight="1">
      <c r="A3" s="18" t="s">
        <v>336</v>
      </c>
      <c r="B3" s="500" t="s">
        <v>338</v>
      </c>
      <c r="C3" s="500"/>
      <c r="D3" s="500"/>
      <c r="E3" s="500"/>
      <c r="F3" s="500"/>
      <c r="G3" s="500"/>
      <c r="H3" s="500"/>
      <c r="I3" s="501"/>
    </row>
    <row r="4" spans="1:9" ht="36" customHeight="1">
      <c r="A4" s="18" t="s">
        <v>337</v>
      </c>
      <c r="B4" s="500" t="s">
        <v>341</v>
      </c>
      <c r="C4" s="500"/>
      <c r="D4" s="500"/>
      <c r="E4" s="500"/>
      <c r="F4" s="500"/>
      <c r="G4" s="500"/>
      <c r="H4" s="500"/>
      <c r="I4" s="501"/>
    </row>
    <row r="5" spans="1:9" ht="36" customHeight="1">
      <c r="A5" s="18" t="s">
        <v>339</v>
      </c>
      <c r="B5" s="500" t="s">
        <v>340</v>
      </c>
      <c r="C5" s="500"/>
      <c r="D5" s="500"/>
      <c r="E5" s="500"/>
      <c r="F5" s="500"/>
      <c r="G5" s="500"/>
      <c r="H5" s="500"/>
      <c r="I5" s="501"/>
    </row>
    <row r="6" spans="1:9" ht="19.5" customHeight="1">
      <c r="A6" s="19" t="s">
        <v>342</v>
      </c>
      <c r="B6" s="502" t="s">
        <v>343</v>
      </c>
      <c r="C6" s="502"/>
      <c r="D6" s="502"/>
      <c r="E6" s="502"/>
      <c r="F6" s="502"/>
      <c r="G6" s="502"/>
      <c r="H6" s="502"/>
      <c r="I6" s="503"/>
    </row>
    <row r="7" spans="1:9" ht="15.75">
      <c r="A7" s="8"/>
      <c r="C7" s="8"/>
      <c r="D7" s="8"/>
      <c r="E7" s="8"/>
      <c r="F7" s="8"/>
      <c r="G7" s="8"/>
      <c r="H7" s="8"/>
      <c r="I7" s="8"/>
    </row>
    <row r="30" spans="1:11" ht="15">
      <c r="K30" s="65">
        <f>'Name of Bidder'!D10</f>
        <v>0</v>
      </c>
    </row>
    <row r="31" spans="1:11">
      <c r="A31" s="1"/>
      <c r="B31" s="1"/>
      <c r="C31" s="1"/>
      <c r="D31" s="1"/>
      <c r="E31" s="1"/>
      <c r="F31" s="1"/>
      <c r="G31" s="1"/>
      <c r="H31" s="1"/>
      <c r="I31" s="1"/>
      <c r="J31" s="1"/>
      <c r="K31" s="62">
        <f>'Name of Bidder'!D11</f>
        <v>0</v>
      </c>
    </row>
    <row r="32" spans="1:11">
      <c r="A32" s="1"/>
      <c r="B32" s="1"/>
      <c r="C32" s="1"/>
      <c r="D32" s="1"/>
      <c r="E32" s="1"/>
      <c r="F32" s="1"/>
      <c r="G32" s="1"/>
      <c r="H32" s="1"/>
      <c r="I32" s="1"/>
      <c r="J32" s="1"/>
      <c r="K32" s="62">
        <f>'Name of Bidder'!D12</f>
        <v>0</v>
      </c>
    </row>
    <row r="33" spans="1:16">
      <c r="A33" s="1"/>
      <c r="B33" s="1"/>
      <c r="C33" s="1"/>
      <c r="D33" s="1"/>
      <c r="E33" s="1"/>
      <c r="F33" s="1"/>
      <c r="G33" s="1"/>
      <c r="H33" s="1"/>
      <c r="I33" s="1"/>
      <c r="J33" s="1"/>
      <c r="K33" s="62">
        <f>'Name of Bidder'!D13</f>
        <v>0</v>
      </c>
    </row>
    <row r="34" spans="1:16">
      <c r="A34" s="1"/>
      <c r="B34" s="1"/>
      <c r="C34" s="1"/>
      <c r="D34" s="1"/>
      <c r="E34" s="1"/>
      <c r="F34" s="1"/>
      <c r="G34" s="1"/>
      <c r="H34" s="1"/>
      <c r="I34" s="1"/>
      <c r="J34" s="1"/>
    </row>
    <row r="35" spans="1:16" ht="18.75">
      <c r="A35" s="488" t="s">
        <v>100</v>
      </c>
      <c r="B35" s="488"/>
      <c r="C35" s="488"/>
      <c r="D35" s="488"/>
      <c r="E35" s="488"/>
      <c r="F35" s="488"/>
      <c r="G35" s="488"/>
      <c r="H35" s="488"/>
      <c r="I35" s="488"/>
      <c r="J35" s="1"/>
    </row>
    <row r="36" spans="1:16" ht="15.75">
      <c r="A36" s="486" t="s">
        <v>101</v>
      </c>
      <c r="B36" s="486"/>
      <c r="C36" s="486"/>
      <c r="D36" s="486"/>
      <c r="E36" s="486"/>
      <c r="F36" s="486"/>
      <c r="G36" s="486"/>
      <c r="H36" s="486"/>
      <c r="I36" s="486"/>
      <c r="J36" s="1"/>
      <c r="K36" s="65" t="e">
        <f>'Name of Bidder'!#REF!</f>
        <v>#REF!</v>
      </c>
      <c r="O36" s="62" t="e">
        <f>'Name of Bidder'!#REF!</f>
        <v>#REF!</v>
      </c>
    </row>
    <row r="37" spans="1:16" ht="18.75">
      <c r="A37" s="485" t="s">
        <v>102</v>
      </c>
      <c r="B37" s="485"/>
      <c r="C37" s="485"/>
      <c r="D37" s="485"/>
      <c r="E37" s="485"/>
      <c r="F37" s="485"/>
      <c r="G37" s="485"/>
      <c r="H37" s="485"/>
      <c r="I37" s="485"/>
      <c r="J37" s="1"/>
      <c r="K37" s="65" t="e">
        <f>'Name of Bidder'!#REF!</f>
        <v>#REF!</v>
      </c>
      <c r="O37" s="62" t="e">
        <f>'Name of Bidder'!#REF!</f>
        <v>#REF!</v>
      </c>
    </row>
    <row r="38" spans="1:16" ht="36" customHeight="1">
      <c r="A38" s="489" t="s">
        <v>103</v>
      </c>
      <c r="B38" s="489"/>
      <c r="C38" s="489"/>
      <c r="D38" s="489"/>
      <c r="E38" s="489"/>
      <c r="F38" s="489"/>
      <c r="G38" s="489"/>
      <c r="H38" s="489"/>
      <c r="I38" s="489"/>
      <c r="J38" s="1"/>
      <c r="K38" s="65" t="e">
        <f>'Name of Bidder'!#REF!</f>
        <v>#REF!</v>
      </c>
      <c r="O38" s="62" t="e">
        <f>'Name of Bidder'!#REF!</f>
        <v>#REF!</v>
      </c>
    </row>
    <row r="39" spans="1:16" ht="18.75">
      <c r="A39" s="485" t="s">
        <v>104</v>
      </c>
      <c r="B39" s="485"/>
      <c r="C39" s="485"/>
      <c r="D39" s="485"/>
      <c r="E39" s="485"/>
      <c r="F39" s="485"/>
      <c r="G39" s="485"/>
      <c r="H39" s="485"/>
      <c r="I39" s="485"/>
      <c r="J39" s="1"/>
      <c r="K39" s="65" t="e">
        <f>'Name of Bidder'!#REF!</f>
        <v>#REF!</v>
      </c>
      <c r="O39" s="62" t="e">
        <f>'Name of Bidder'!#REF!</f>
        <v>#REF!</v>
      </c>
    </row>
    <row r="40" spans="1:16" ht="15.75">
      <c r="A40" s="486" t="s">
        <v>105</v>
      </c>
      <c r="B40" s="486"/>
      <c r="C40" s="486"/>
      <c r="D40" s="486"/>
      <c r="E40" s="486"/>
      <c r="F40" s="486"/>
      <c r="G40" s="486"/>
      <c r="H40" s="486"/>
      <c r="I40" s="486"/>
      <c r="J40" s="1"/>
    </row>
    <row r="41" spans="1:16" ht="18.75" customHeight="1">
      <c r="A41" s="487">
        <f>'Name of Bidder'!D10</f>
        <v>0</v>
      </c>
      <c r="B41" s="487"/>
      <c r="C41" s="487"/>
      <c r="D41" s="487"/>
      <c r="E41" s="487"/>
      <c r="F41" s="487"/>
      <c r="G41" s="487"/>
      <c r="H41" s="487"/>
      <c r="I41" s="487"/>
      <c r="J41" s="1"/>
      <c r="K41" s="66">
        <f>'Name of Bidder'!G6</f>
        <v>1</v>
      </c>
      <c r="M41" s="62" t="s">
        <v>25</v>
      </c>
      <c r="P41" s="62" t="s">
        <v>24</v>
      </c>
    </row>
    <row r="42" spans="1:16" ht="15.75" hidden="1">
      <c r="A42" s="486" t="e">
        <f>IF(#REF! = "Individual Firm", " ", " and ")</f>
        <v>#REF!</v>
      </c>
      <c r="B42" s="486"/>
      <c r="C42" s="486"/>
      <c r="D42" s="486"/>
      <c r="E42" s="486"/>
      <c r="F42" s="486"/>
      <c r="G42" s="486"/>
      <c r="H42" s="486"/>
      <c r="I42" s="486"/>
      <c r="J42" s="1"/>
    </row>
    <row r="43" spans="1:16" ht="15.75" hidden="1">
      <c r="A43" s="486" t="e">
        <f xml:space="preserve"> IF(#REF!= "Individual Firm", "",#REF!)</f>
        <v>#REF!</v>
      </c>
      <c r="B43" s="486"/>
      <c r="C43" s="486"/>
      <c r="D43" s="486"/>
      <c r="E43" s="486"/>
      <c r="F43" s="486"/>
      <c r="G43" s="486"/>
      <c r="H43" s="486"/>
      <c r="I43" s="486"/>
      <c r="J43" s="1"/>
    </row>
    <row r="44" spans="1:16" ht="39.950000000000003" hidden="1" customHeight="1">
      <c r="A44" s="489" t="e">
        <f>IF(#REF!= "Sole Bidder", "", "having its Registered Office at "&amp;IF(#REF!=1,#REF!&amp;" "&amp;#REF!&amp;" "&amp;#REF!,IF(#REF!=2,#REF!&amp;" &amp; "&amp;#REF!&amp;" "&amp;#REF!&amp;" and " &amp;#REF!&amp;" &amp; "&amp;#REF!&amp;" "&amp;#REF! &amp;IF(#REF!=2," respectively",""))))</f>
        <v>#REF!</v>
      </c>
      <c r="B44" s="489"/>
      <c r="C44" s="489"/>
      <c r="D44" s="489"/>
      <c r="E44" s="489"/>
      <c r="F44" s="489"/>
      <c r="G44" s="489"/>
      <c r="H44" s="489"/>
      <c r="I44" s="489"/>
      <c r="J44" s="1"/>
    </row>
    <row r="45" spans="1:16" ht="15.75">
      <c r="A45" s="486" t="s">
        <v>106</v>
      </c>
      <c r="B45" s="486"/>
      <c r="C45" s="486"/>
      <c r="D45" s="486"/>
      <c r="E45" s="486"/>
      <c r="F45" s="486"/>
      <c r="G45" s="486"/>
      <c r="H45" s="486"/>
      <c r="I45" s="486"/>
      <c r="J45" s="1"/>
    </row>
    <row r="46" spans="1:16" ht="18.75">
      <c r="A46" s="485" t="s">
        <v>107</v>
      </c>
      <c r="B46" s="485"/>
      <c r="C46" s="485"/>
      <c r="D46" s="485"/>
      <c r="E46" s="485"/>
      <c r="F46" s="485"/>
      <c r="G46" s="485"/>
      <c r="H46" s="485"/>
      <c r="I46" s="485"/>
      <c r="J46" s="1"/>
    </row>
    <row r="47" spans="1:16" ht="18.75">
      <c r="A47" s="485" t="s">
        <v>108</v>
      </c>
      <c r="B47" s="485"/>
      <c r="C47" s="485"/>
      <c r="D47" s="485"/>
      <c r="E47" s="485"/>
      <c r="F47" s="485"/>
      <c r="G47" s="485"/>
      <c r="H47" s="485"/>
      <c r="I47" s="485"/>
      <c r="J47" s="1"/>
    </row>
    <row r="48" spans="1:16" ht="69" customHeight="1">
      <c r="A48" s="497" t="str">
        <f>"POWERGRID intends to award, under laid-down organisational procedures, contract(s) for " &amp;Cover!B2</f>
        <v>POWERGRID intends to award, under laid-down organisational procedures, contract(s) for Pkg-IV: 765kV D/C Koppal PS - Raichur (Common Point (AP32) to Raichur Gantry) Transmission line- (TL02) asociated with Implementation of 3rd Party Filed Quality Assurance for Transmission Lines associated with Transmission Scheme for integration of Renewable Energy Zone (Phase-II) in Koppal-II (Phase-B) in Karnataka.</v>
      </c>
      <c r="B48" s="497"/>
      <c r="C48" s="497"/>
      <c r="D48" s="497"/>
      <c r="E48" s="497"/>
      <c r="F48" s="497"/>
      <c r="G48" s="497"/>
      <c r="H48" s="497"/>
      <c r="I48" s="497"/>
      <c r="J48" s="1"/>
    </row>
    <row r="49" spans="1:10" ht="16.5" customHeight="1">
      <c r="A49" s="4"/>
      <c r="B49" s="1"/>
      <c r="C49" s="1"/>
      <c r="D49" s="1"/>
      <c r="E49" s="1"/>
      <c r="F49" s="4"/>
      <c r="G49" s="1"/>
      <c r="H49" s="1"/>
      <c r="I49" s="1"/>
      <c r="J49" s="1"/>
    </row>
    <row r="50" spans="1:10" ht="16.5" customHeight="1">
      <c r="A50" s="4"/>
      <c r="B50" s="1"/>
      <c r="C50" s="1"/>
      <c r="D50" s="1"/>
      <c r="E50" s="1"/>
      <c r="F50" s="4"/>
      <c r="G50" s="1"/>
      <c r="H50" s="1"/>
      <c r="I50" s="1"/>
      <c r="J50" s="1"/>
    </row>
    <row r="51" spans="1:10" ht="21" customHeight="1">
      <c r="A51" s="490" t="s">
        <v>109</v>
      </c>
      <c r="B51" s="490"/>
      <c r="C51" s="490"/>
      <c r="D51" s="490"/>
      <c r="E51" s="494" t="s">
        <v>109</v>
      </c>
      <c r="F51" s="494"/>
      <c r="G51" s="494"/>
      <c r="H51" s="494"/>
      <c r="I51" s="494"/>
      <c r="J51" s="1"/>
    </row>
    <row r="52" spans="1:10" ht="33" customHeight="1">
      <c r="A52" s="492" t="s">
        <v>110</v>
      </c>
      <c r="B52" s="492"/>
      <c r="C52" s="492"/>
      <c r="D52" s="492"/>
      <c r="E52" s="493" t="s">
        <v>402</v>
      </c>
      <c r="F52" s="493"/>
      <c r="G52" s="493"/>
      <c r="H52" s="493"/>
      <c r="I52" s="493"/>
      <c r="J52" s="1"/>
    </row>
    <row r="53" spans="1:10" ht="22.5" customHeight="1">
      <c r="A53" s="63" t="s">
        <v>216</v>
      </c>
      <c r="B53" s="5"/>
      <c r="C53" s="5"/>
      <c r="D53" s="5"/>
      <c r="E53" s="5"/>
      <c r="F53" s="5"/>
      <c r="G53" s="5"/>
      <c r="H53" s="5"/>
      <c r="I53" s="64" t="s">
        <v>125</v>
      </c>
      <c r="J53" s="1"/>
    </row>
    <row r="54" spans="1:10" ht="100.5" customHeight="1">
      <c r="A54" s="498" t="str">
        <f>Cover!B2 &amp; " Package and Specification Number " &amp;  Cover!B3 &amp; " POWERGRID values full compliance with all relevant laws and regulations, and the principles of economical use of resources, and of fairness and transparency in its relations with its Bidders/ Contractors."</f>
        <v>Pkg-IV: 765kV D/C Koppal PS - Raichur (Common Point (AP32) to Raichur Gantry) Transmission line- (TL02) asociated with Implementation of 3rd Party Filed Quality Assurance for Transmission Lines associated with Transmission Scheme for integration of Renewable Energy Zone (Phase-II) in Koppal-II (Phase-B) in Karnataka. Package and Specification Number SPEC. NO.:SR-I/C&amp;M/WC-4096/2025/RFx-5002004307 (SR1/T/S-MISC/DOM/B00/25/02870) (Pkg-IV)  POWERGRID values full compliance with all relevant laws and regulations, and the principles of economical use of resources, and of fairness and transparency in its relations with its Bidders/ Contractors.</v>
      </c>
      <c r="B54" s="498"/>
      <c r="C54" s="498"/>
      <c r="D54" s="498"/>
      <c r="E54" s="498"/>
      <c r="F54" s="498"/>
      <c r="G54" s="498"/>
      <c r="H54" s="498"/>
      <c r="I54" s="498"/>
    </row>
    <row r="55" spans="1:10" ht="8.1" customHeight="1">
      <c r="A55" s="7"/>
      <c r="B55" s="8"/>
      <c r="C55" s="8"/>
      <c r="D55" s="8"/>
      <c r="E55" s="8"/>
      <c r="F55" s="8"/>
      <c r="G55" s="8"/>
      <c r="H55" s="8"/>
      <c r="I55" s="8"/>
    </row>
    <row r="56" spans="1:10" ht="35.25" customHeight="1">
      <c r="A56" s="495" t="s">
        <v>151</v>
      </c>
      <c r="B56" s="495"/>
      <c r="C56" s="495"/>
      <c r="D56" s="495"/>
      <c r="E56" s="495"/>
      <c r="F56" s="495"/>
      <c r="G56" s="495"/>
      <c r="H56" s="495"/>
      <c r="I56" s="495"/>
    </row>
    <row r="57" spans="1:10" ht="8.1" customHeight="1">
      <c r="A57" s="9"/>
      <c r="B57" s="8"/>
      <c r="C57" s="8"/>
      <c r="D57" s="8"/>
      <c r="E57" s="8"/>
      <c r="F57" s="8"/>
      <c r="G57" s="8"/>
      <c r="H57" s="8"/>
      <c r="I57" s="8"/>
    </row>
    <row r="58" spans="1:10" ht="15.75">
      <c r="A58" s="496" t="s">
        <v>333</v>
      </c>
      <c r="B58" s="496"/>
      <c r="C58" s="496"/>
      <c r="D58" s="496"/>
      <c r="E58" s="496"/>
      <c r="F58" s="496"/>
      <c r="G58" s="496"/>
      <c r="H58" s="496"/>
      <c r="I58" s="496"/>
    </row>
    <row r="59" spans="1:10" ht="8.1" customHeight="1">
      <c r="A59" s="9"/>
      <c r="B59" s="8"/>
      <c r="C59" s="8"/>
      <c r="D59" s="8"/>
      <c r="E59" s="8"/>
      <c r="F59" s="8"/>
      <c r="G59" s="8"/>
      <c r="H59" s="8"/>
      <c r="I59" s="8"/>
    </row>
    <row r="60" spans="1:10" ht="16.5">
      <c r="A60" s="491" t="s">
        <v>152</v>
      </c>
      <c r="B60" s="491"/>
      <c r="C60" s="491"/>
      <c r="D60" s="491"/>
      <c r="E60" s="491"/>
      <c r="F60" s="491"/>
      <c r="G60" s="491"/>
      <c r="H60" s="491"/>
      <c r="I60" s="491"/>
    </row>
    <row r="61" spans="1:10" ht="8.1" customHeight="1">
      <c r="A61" s="10"/>
      <c r="B61" s="8"/>
      <c r="C61" s="8"/>
      <c r="D61" s="8"/>
      <c r="E61" s="8"/>
      <c r="F61" s="8"/>
      <c r="G61" s="8"/>
      <c r="H61" s="8"/>
      <c r="I61" s="8"/>
    </row>
    <row r="62" spans="1:10" ht="37.5" customHeight="1">
      <c r="A62" s="11" t="s">
        <v>153</v>
      </c>
      <c r="B62" s="490" t="s">
        <v>98</v>
      </c>
      <c r="C62" s="490"/>
      <c r="D62" s="490"/>
      <c r="E62" s="490"/>
      <c r="F62" s="490"/>
      <c r="G62" s="490"/>
      <c r="H62" s="490"/>
      <c r="I62" s="490"/>
    </row>
    <row r="63" spans="1:10" ht="8.1" customHeight="1">
      <c r="A63" s="9"/>
      <c r="B63" s="8"/>
      <c r="C63" s="8"/>
      <c r="D63" s="8"/>
      <c r="E63" s="8"/>
      <c r="F63" s="8"/>
      <c r="G63" s="8"/>
      <c r="H63" s="8"/>
      <c r="I63" s="8"/>
    </row>
    <row r="64" spans="1:10" ht="79.5" customHeight="1">
      <c r="A64" s="8"/>
      <c r="B64" s="11" t="s">
        <v>99</v>
      </c>
      <c r="C64" s="490" t="s">
        <v>217</v>
      </c>
      <c r="D64" s="490"/>
      <c r="E64" s="490"/>
      <c r="F64" s="490"/>
      <c r="G64" s="490"/>
      <c r="H64" s="490"/>
      <c r="I64" s="490"/>
    </row>
    <row r="65" spans="1:10" ht="8.1" customHeight="1">
      <c r="A65" s="8"/>
      <c r="B65" s="11"/>
      <c r="C65" s="4"/>
      <c r="D65" s="4"/>
      <c r="E65" s="4"/>
      <c r="F65" s="4"/>
      <c r="G65" s="4"/>
      <c r="H65" s="4"/>
      <c r="I65" s="4"/>
    </row>
    <row r="66" spans="1:10" ht="109.5" customHeight="1">
      <c r="A66" s="8"/>
      <c r="B66" s="11" t="s">
        <v>218</v>
      </c>
      <c r="C66" s="490" t="s">
        <v>219</v>
      </c>
      <c r="D66" s="490"/>
      <c r="E66" s="490"/>
      <c r="F66" s="490"/>
      <c r="G66" s="490"/>
      <c r="H66" s="490"/>
      <c r="I66" s="490"/>
    </row>
    <row r="67" spans="1:10" ht="8.1" customHeight="1">
      <c r="A67" s="8"/>
      <c r="B67" s="11"/>
      <c r="C67" s="94"/>
      <c r="D67" s="4"/>
      <c r="E67" s="4"/>
      <c r="F67" s="4"/>
      <c r="G67" s="4"/>
      <c r="H67" s="4"/>
      <c r="I67" s="4"/>
    </row>
    <row r="68" spans="1:10" ht="50.25" customHeight="1">
      <c r="A68" s="8"/>
      <c r="B68" s="11" t="s">
        <v>220</v>
      </c>
      <c r="C68" s="490" t="s">
        <v>319</v>
      </c>
      <c r="D68" s="490"/>
      <c r="E68" s="490"/>
      <c r="F68" s="490"/>
      <c r="G68" s="490"/>
      <c r="H68" s="490"/>
      <c r="I68" s="490"/>
    </row>
    <row r="69" spans="1:10" ht="15.75">
      <c r="A69" s="9"/>
      <c r="B69" s="8"/>
      <c r="C69" s="8"/>
      <c r="D69" s="8"/>
      <c r="E69" s="8"/>
      <c r="F69" s="8"/>
      <c r="G69" s="8"/>
      <c r="H69" s="8"/>
      <c r="I69" s="8"/>
    </row>
    <row r="70" spans="1:10" ht="87" customHeight="1">
      <c r="A70" s="11" t="s">
        <v>320</v>
      </c>
      <c r="B70" s="490" t="s">
        <v>321</v>
      </c>
      <c r="C70" s="490"/>
      <c r="D70" s="490"/>
      <c r="E70" s="490"/>
      <c r="F70" s="490"/>
      <c r="G70" s="490"/>
      <c r="H70" s="490"/>
      <c r="I70" s="490"/>
    </row>
    <row r="71" spans="1:10" ht="8.1" customHeight="1">
      <c r="A71" s="10"/>
      <c r="B71" s="8"/>
      <c r="C71" s="8"/>
      <c r="D71" s="8"/>
      <c r="E71" s="8"/>
      <c r="F71" s="8"/>
      <c r="G71" s="8"/>
      <c r="H71" s="8"/>
      <c r="I71" s="8"/>
    </row>
    <row r="72" spans="1:10" ht="16.5">
      <c r="A72" s="491" t="s">
        <v>322</v>
      </c>
      <c r="B72" s="491"/>
      <c r="C72" s="491"/>
      <c r="D72" s="491"/>
      <c r="E72" s="491"/>
      <c r="F72" s="491"/>
      <c r="G72" s="491"/>
      <c r="H72" s="491"/>
      <c r="I72" s="491"/>
    </row>
    <row r="73" spans="1:10" ht="16.5">
      <c r="A73" s="10"/>
      <c r="B73" s="8"/>
      <c r="C73" s="8"/>
      <c r="D73" s="8"/>
      <c r="E73" s="8"/>
      <c r="F73" s="8"/>
      <c r="G73" s="8"/>
      <c r="H73" s="8"/>
      <c r="I73" s="8"/>
    </row>
    <row r="74" spans="1:10" ht="49.5" customHeight="1">
      <c r="A74" s="11" t="s">
        <v>153</v>
      </c>
      <c r="B74" s="490" t="s">
        <v>121</v>
      </c>
      <c r="C74" s="490"/>
      <c r="D74" s="490"/>
      <c r="E74" s="490"/>
      <c r="F74" s="490"/>
      <c r="G74" s="490"/>
      <c r="H74" s="490"/>
      <c r="I74" s="490"/>
    </row>
    <row r="75" spans="1:10" ht="45" customHeight="1">
      <c r="A75" s="4"/>
      <c r="B75" s="5"/>
      <c r="C75" s="5"/>
      <c r="D75" s="5"/>
      <c r="E75" s="5"/>
      <c r="F75" s="4"/>
      <c r="G75" s="5"/>
      <c r="H75" s="5"/>
      <c r="I75" s="5"/>
      <c r="J75" s="1"/>
    </row>
    <row r="76" spans="1:10" ht="21" customHeight="1">
      <c r="A76" s="490" t="s">
        <v>109</v>
      </c>
      <c r="B76" s="490"/>
      <c r="C76" s="490"/>
      <c r="D76" s="490"/>
      <c r="E76" s="494" t="s">
        <v>109</v>
      </c>
      <c r="F76" s="494"/>
      <c r="G76" s="494"/>
      <c r="H76" s="494"/>
      <c r="I76" s="494"/>
      <c r="J76" s="1"/>
    </row>
    <row r="77" spans="1:10" ht="33" customHeight="1">
      <c r="A77" s="492" t="s">
        <v>110</v>
      </c>
      <c r="B77" s="492"/>
      <c r="C77" s="492"/>
      <c r="D77" s="492"/>
      <c r="E77" s="493" t="s">
        <v>402</v>
      </c>
      <c r="F77" s="493"/>
      <c r="G77" s="493"/>
      <c r="H77" s="493"/>
      <c r="I77" s="493"/>
      <c r="J77" s="1"/>
    </row>
    <row r="78" spans="1:10" ht="20.25" customHeight="1">
      <c r="A78" s="63" t="s">
        <v>216</v>
      </c>
      <c r="B78" s="5"/>
      <c r="C78" s="5"/>
      <c r="D78" s="5"/>
      <c r="E78" s="5"/>
      <c r="F78" s="5"/>
      <c r="G78" s="5"/>
      <c r="H78" s="5"/>
      <c r="I78" s="64" t="s">
        <v>124</v>
      </c>
      <c r="J78" s="1"/>
    </row>
    <row r="79" spans="1:10" ht="36" customHeight="1">
      <c r="A79" s="499" t="s">
        <v>122</v>
      </c>
      <c r="B79" s="499"/>
      <c r="C79" s="499"/>
      <c r="D79" s="499"/>
      <c r="E79" s="499"/>
      <c r="F79" s="499"/>
      <c r="G79" s="499"/>
      <c r="H79" s="499"/>
      <c r="I79" s="499"/>
      <c r="J79" s="1"/>
    </row>
    <row r="80" spans="1:10" ht="125.25" customHeight="1">
      <c r="A80" s="8"/>
      <c r="B80" s="11" t="s">
        <v>323</v>
      </c>
      <c r="C80" s="490" t="s">
        <v>324</v>
      </c>
      <c r="D80" s="490"/>
      <c r="E80" s="490"/>
      <c r="F80" s="490"/>
      <c r="G80" s="490"/>
      <c r="H80" s="490"/>
      <c r="I80" s="490"/>
    </row>
    <row r="81" spans="1:10" ht="9.9499999999999993" customHeight="1">
      <c r="A81" s="8"/>
      <c r="B81" s="12"/>
      <c r="C81" s="9"/>
      <c r="D81" s="9"/>
      <c r="E81" s="9"/>
      <c r="F81" s="9"/>
      <c r="G81" s="9"/>
      <c r="H81" s="9"/>
      <c r="I81" s="9"/>
    </row>
    <row r="82" spans="1:10" ht="112.5" customHeight="1">
      <c r="A82" s="8"/>
      <c r="B82" s="11" t="s">
        <v>218</v>
      </c>
      <c r="C82" s="490" t="s">
        <v>221</v>
      </c>
      <c r="D82" s="490"/>
      <c r="E82" s="490"/>
      <c r="F82" s="490"/>
      <c r="G82" s="490"/>
      <c r="H82" s="490"/>
      <c r="I82" s="490"/>
    </row>
    <row r="83" spans="1:10" ht="9.9499999999999993" customHeight="1">
      <c r="A83" s="8"/>
      <c r="B83" s="11"/>
      <c r="C83" s="13"/>
      <c r="D83" s="13"/>
      <c r="E83" s="13"/>
      <c r="F83" s="13"/>
      <c r="G83" s="13"/>
      <c r="H83" s="13"/>
      <c r="I83" s="13"/>
    </row>
    <row r="84" spans="1:10" ht="134.25" customHeight="1">
      <c r="A84" s="8"/>
      <c r="B84" s="11" t="s">
        <v>220</v>
      </c>
      <c r="C84" s="490" t="s">
        <v>222</v>
      </c>
      <c r="D84" s="490"/>
      <c r="E84" s="490"/>
      <c r="F84" s="490"/>
      <c r="G84" s="490"/>
      <c r="H84" s="490"/>
      <c r="I84" s="490"/>
    </row>
    <row r="85" spans="1:10" ht="9.9499999999999993" customHeight="1">
      <c r="A85" s="8"/>
      <c r="B85" s="11"/>
      <c r="C85" s="13"/>
      <c r="D85" s="13"/>
      <c r="E85" s="13"/>
      <c r="F85" s="13"/>
      <c r="G85" s="13"/>
      <c r="H85" s="13"/>
      <c r="I85" s="13"/>
    </row>
    <row r="86" spans="1:10" ht="94.5" customHeight="1">
      <c r="A86" s="8"/>
      <c r="B86" s="11" t="s">
        <v>223</v>
      </c>
      <c r="C86" s="490" t="s">
        <v>224</v>
      </c>
      <c r="D86" s="490"/>
      <c r="E86" s="490"/>
      <c r="F86" s="490"/>
      <c r="G86" s="490"/>
      <c r="H86" s="490"/>
      <c r="I86" s="490"/>
    </row>
    <row r="87" spans="1:10" ht="9.9499999999999993" customHeight="1">
      <c r="A87" s="8"/>
      <c r="B87" s="11"/>
      <c r="C87" s="13"/>
      <c r="D87" s="13"/>
      <c r="E87" s="13"/>
      <c r="F87" s="13"/>
      <c r="G87" s="13"/>
      <c r="H87" s="13"/>
      <c r="I87" s="13"/>
    </row>
    <row r="88" spans="1:10" ht="81.75" customHeight="1">
      <c r="A88" s="8"/>
      <c r="B88" s="11" t="s">
        <v>225</v>
      </c>
      <c r="C88" s="490" t="s">
        <v>226</v>
      </c>
      <c r="D88" s="490"/>
      <c r="E88" s="490"/>
      <c r="F88" s="490"/>
      <c r="G88" s="490"/>
      <c r="H88" s="490"/>
      <c r="I88" s="490"/>
    </row>
    <row r="89" spans="1:10" ht="9.9499999999999993" customHeight="1">
      <c r="A89" s="8"/>
      <c r="B89" s="11"/>
      <c r="C89" s="13"/>
      <c r="D89" s="13"/>
      <c r="E89" s="13"/>
      <c r="F89" s="13"/>
      <c r="G89" s="13"/>
      <c r="H89" s="13"/>
      <c r="I89" s="13"/>
    </row>
    <row r="90" spans="1:10" ht="72" customHeight="1">
      <c r="A90" s="8"/>
      <c r="B90" s="11" t="s">
        <v>227</v>
      </c>
      <c r="C90" s="490" t="s">
        <v>315</v>
      </c>
      <c r="D90" s="490"/>
      <c r="E90" s="490"/>
      <c r="F90" s="490"/>
      <c r="G90" s="490"/>
      <c r="H90" s="490"/>
      <c r="I90" s="490"/>
    </row>
    <row r="91" spans="1:10" ht="8.1" customHeight="1">
      <c r="A91" s="8"/>
      <c r="B91" s="13"/>
      <c r="C91" s="13"/>
      <c r="D91" s="13"/>
      <c r="E91" s="13"/>
      <c r="F91" s="13"/>
      <c r="G91" s="13"/>
      <c r="H91" s="13"/>
      <c r="I91" s="13"/>
    </row>
    <row r="92" spans="1:10" ht="53.25" customHeight="1">
      <c r="A92" s="11" t="s">
        <v>320</v>
      </c>
      <c r="B92" s="490" t="s">
        <v>316</v>
      </c>
      <c r="C92" s="490"/>
      <c r="D92" s="490"/>
      <c r="E92" s="490"/>
      <c r="F92" s="490"/>
      <c r="G92" s="490"/>
      <c r="H92" s="490"/>
      <c r="I92" s="490"/>
    </row>
    <row r="93" spans="1:10" ht="62.25" customHeight="1">
      <c r="A93" s="4"/>
      <c r="B93" s="5"/>
      <c r="C93" s="5"/>
      <c r="D93" s="5"/>
      <c r="E93" s="5"/>
      <c r="F93" s="4"/>
      <c r="G93" s="5"/>
      <c r="H93" s="5"/>
      <c r="I93" s="5"/>
      <c r="J93" s="1"/>
    </row>
    <row r="94" spans="1:10" ht="21" customHeight="1">
      <c r="A94" s="490" t="s">
        <v>109</v>
      </c>
      <c r="B94" s="490"/>
      <c r="C94" s="490"/>
      <c r="D94" s="490"/>
      <c r="E94" s="494" t="s">
        <v>109</v>
      </c>
      <c r="F94" s="494"/>
      <c r="G94" s="494"/>
      <c r="H94" s="494"/>
      <c r="I94" s="494"/>
      <c r="J94" s="1"/>
    </row>
    <row r="95" spans="1:10" ht="33" customHeight="1">
      <c r="A95" s="492" t="s">
        <v>110</v>
      </c>
      <c r="B95" s="492"/>
      <c r="C95" s="492"/>
      <c r="D95" s="492"/>
      <c r="E95" s="493" t="s">
        <v>402</v>
      </c>
      <c r="F95" s="493"/>
      <c r="G95" s="493"/>
      <c r="H95" s="493"/>
      <c r="I95" s="493"/>
      <c r="J95" s="1"/>
    </row>
    <row r="96" spans="1:10" ht="20.25" customHeight="1">
      <c r="A96" s="63" t="s">
        <v>216</v>
      </c>
      <c r="B96" s="5"/>
      <c r="C96" s="5"/>
      <c r="D96" s="5"/>
      <c r="E96" s="5"/>
      <c r="F96" s="5"/>
      <c r="G96" s="5"/>
      <c r="H96" s="5"/>
      <c r="I96" s="64" t="s">
        <v>123</v>
      </c>
      <c r="J96" s="1"/>
    </row>
    <row r="97" spans="1:10" ht="27.75" customHeight="1">
      <c r="A97" s="491" t="s">
        <v>317</v>
      </c>
      <c r="B97" s="491"/>
      <c r="C97" s="491"/>
      <c r="D97" s="491"/>
      <c r="E97" s="491"/>
      <c r="F97" s="491"/>
      <c r="G97" s="491"/>
      <c r="H97" s="491"/>
      <c r="I97" s="491"/>
    </row>
    <row r="98" spans="1:10" ht="21.75" customHeight="1">
      <c r="A98" s="9"/>
      <c r="B98" s="490"/>
      <c r="C98" s="490"/>
      <c r="D98" s="490"/>
      <c r="E98" s="490"/>
      <c r="F98" s="490"/>
      <c r="G98" s="490"/>
      <c r="H98" s="490"/>
      <c r="I98" s="490"/>
    </row>
    <row r="99" spans="1:10" ht="85.5" customHeight="1">
      <c r="A99" s="11" t="s">
        <v>153</v>
      </c>
      <c r="B99" s="490" t="s">
        <v>318</v>
      </c>
      <c r="C99" s="490"/>
      <c r="D99" s="490"/>
      <c r="E99" s="490"/>
      <c r="F99" s="490"/>
      <c r="G99" s="490"/>
      <c r="H99" s="490"/>
      <c r="I99" s="490"/>
    </row>
    <row r="100" spans="1:10" ht="15.75">
      <c r="A100" s="63"/>
      <c r="B100" s="5"/>
      <c r="C100" s="5"/>
      <c r="D100" s="5"/>
      <c r="E100" s="5"/>
      <c r="F100" s="5"/>
      <c r="G100" s="5"/>
      <c r="H100" s="5"/>
      <c r="I100" s="64"/>
      <c r="J100" s="1"/>
    </row>
    <row r="101" spans="1:10" ht="165.75" customHeight="1">
      <c r="A101" s="11" t="s">
        <v>320</v>
      </c>
      <c r="B101" s="490" t="s">
        <v>386</v>
      </c>
      <c r="C101" s="490"/>
      <c r="D101" s="490"/>
      <c r="E101" s="490"/>
      <c r="F101" s="490"/>
      <c r="G101" s="490"/>
      <c r="H101" s="490"/>
      <c r="I101" s="490"/>
    </row>
    <row r="102" spans="1:10" ht="18" customHeight="1">
      <c r="A102" s="11"/>
      <c r="B102" s="9"/>
      <c r="C102" s="9"/>
      <c r="D102" s="9"/>
      <c r="E102" s="9"/>
      <c r="F102" s="9"/>
      <c r="G102" s="9"/>
      <c r="H102" s="9"/>
      <c r="I102" s="9"/>
    </row>
    <row r="103" spans="1:10" ht="62.25" customHeight="1">
      <c r="A103" s="11" t="s">
        <v>387</v>
      </c>
      <c r="B103" s="490" t="s">
        <v>388</v>
      </c>
      <c r="C103" s="490"/>
      <c r="D103" s="490"/>
      <c r="E103" s="490"/>
      <c r="F103" s="490"/>
      <c r="G103" s="490"/>
      <c r="H103" s="490"/>
      <c r="I103" s="490"/>
    </row>
    <row r="104" spans="1:10" ht="15" customHeight="1">
      <c r="A104" s="9"/>
      <c r="B104" s="8"/>
      <c r="C104" s="8"/>
      <c r="D104" s="8"/>
      <c r="E104" s="8"/>
      <c r="F104" s="8"/>
      <c r="G104" s="8"/>
      <c r="H104" s="8"/>
      <c r="I104" s="8"/>
    </row>
    <row r="105" spans="1:10" ht="29.25" customHeight="1">
      <c r="A105" s="491" t="s">
        <v>389</v>
      </c>
      <c r="B105" s="491"/>
      <c r="C105" s="491"/>
      <c r="D105" s="491"/>
      <c r="E105" s="491"/>
      <c r="F105" s="491"/>
      <c r="G105" s="491"/>
      <c r="H105" s="491"/>
      <c r="I105" s="491"/>
    </row>
    <row r="106" spans="1:10" ht="29.25" customHeight="1">
      <c r="A106" s="10"/>
      <c r="B106" s="8"/>
      <c r="C106" s="8"/>
      <c r="D106" s="8"/>
      <c r="E106" s="8"/>
      <c r="F106" s="8"/>
      <c r="G106" s="8"/>
      <c r="H106" s="8"/>
      <c r="I106" s="8"/>
    </row>
    <row r="107" spans="1:10" ht="54.75" customHeight="1">
      <c r="A107" s="11" t="s">
        <v>153</v>
      </c>
      <c r="B107" s="495" t="s">
        <v>390</v>
      </c>
      <c r="C107" s="495"/>
      <c r="D107" s="495"/>
      <c r="E107" s="495"/>
      <c r="F107" s="495"/>
      <c r="G107" s="495"/>
      <c r="H107" s="495"/>
      <c r="I107" s="495"/>
    </row>
    <row r="108" spans="1:10" ht="15" customHeight="1">
      <c r="A108" s="11"/>
      <c r="B108" s="8"/>
      <c r="C108" s="8"/>
      <c r="D108" s="8"/>
      <c r="E108" s="8"/>
      <c r="F108" s="8"/>
      <c r="G108" s="8"/>
      <c r="H108" s="8"/>
      <c r="I108" s="8"/>
    </row>
    <row r="109" spans="1:10" ht="66.75" customHeight="1">
      <c r="A109" s="11" t="s">
        <v>320</v>
      </c>
      <c r="B109" s="495" t="s">
        <v>391</v>
      </c>
      <c r="C109" s="495"/>
      <c r="D109" s="495"/>
      <c r="E109" s="495"/>
      <c r="F109" s="495"/>
      <c r="G109" s="495"/>
      <c r="H109" s="495"/>
      <c r="I109" s="495"/>
    </row>
    <row r="110" spans="1:10" ht="15" customHeight="1">
      <c r="A110" s="9"/>
      <c r="B110" s="8"/>
      <c r="C110" s="8"/>
      <c r="D110" s="8"/>
      <c r="E110" s="8"/>
      <c r="F110" s="8"/>
      <c r="G110" s="8"/>
      <c r="H110" s="8"/>
      <c r="I110" s="8"/>
    </row>
    <row r="111" spans="1:10" ht="25.5" customHeight="1">
      <c r="A111" s="491" t="s">
        <v>392</v>
      </c>
      <c r="B111" s="491"/>
      <c r="C111" s="491"/>
      <c r="D111" s="491"/>
      <c r="E111" s="491"/>
      <c r="F111" s="491"/>
      <c r="G111" s="491"/>
      <c r="H111" s="491"/>
      <c r="I111" s="491"/>
    </row>
    <row r="112" spans="1:10" ht="22.5" customHeight="1">
      <c r="A112" s="10"/>
      <c r="B112" s="8"/>
      <c r="C112" s="8"/>
      <c r="D112" s="8"/>
      <c r="E112" s="8"/>
      <c r="F112" s="8"/>
      <c r="G112" s="8"/>
      <c r="H112" s="8"/>
      <c r="I112" s="8"/>
    </row>
    <row r="113" spans="1:10" ht="58.5" customHeight="1">
      <c r="A113" s="11" t="s">
        <v>153</v>
      </c>
      <c r="B113" s="495" t="s">
        <v>393</v>
      </c>
      <c r="C113" s="495"/>
      <c r="D113" s="495"/>
      <c r="E113" s="495"/>
      <c r="F113" s="495"/>
      <c r="G113" s="495"/>
      <c r="H113" s="495"/>
      <c r="I113" s="495"/>
    </row>
    <row r="114" spans="1:10" ht="54.75" customHeight="1">
      <c r="A114" s="11"/>
      <c r="B114" s="3"/>
      <c r="C114" s="3"/>
      <c r="D114" s="3"/>
      <c r="E114" s="3"/>
      <c r="F114" s="3"/>
      <c r="G114" s="3"/>
      <c r="H114" s="3"/>
      <c r="I114" s="3"/>
    </row>
    <row r="115" spans="1:10" ht="45.75" customHeight="1">
      <c r="A115" s="8"/>
      <c r="B115" s="8"/>
      <c r="C115" s="8"/>
      <c r="D115" s="8"/>
      <c r="E115" s="8"/>
      <c r="F115" s="8"/>
      <c r="G115" s="8"/>
      <c r="H115" s="8"/>
      <c r="I115" s="8"/>
      <c r="J115" s="1"/>
    </row>
    <row r="116" spans="1:10" ht="21" customHeight="1">
      <c r="A116" s="490" t="s">
        <v>109</v>
      </c>
      <c r="B116" s="490"/>
      <c r="C116" s="490"/>
      <c r="D116" s="490"/>
      <c r="E116" s="494" t="s">
        <v>109</v>
      </c>
      <c r="F116" s="494"/>
      <c r="G116" s="494"/>
      <c r="H116" s="494"/>
      <c r="I116" s="494"/>
      <c r="J116" s="1"/>
    </row>
    <row r="117" spans="1:10" ht="33" customHeight="1">
      <c r="A117" s="492" t="s">
        <v>110</v>
      </c>
      <c r="B117" s="492"/>
      <c r="C117" s="492"/>
      <c r="D117" s="492"/>
      <c r="E117" s="493" t="s">
        <v>402</v>
      </c>
      <c r="F117" s="493"/>
      <c r="G117" s="493"/>
      <c r="H117" s="493"/>
      <c r="I117" s="493"/>
      <c r="J117" s="1"/>
    </row>
    <row r="118" spans="1:10" ht="19.5" customHeight="1">
      <c r="A118" s="63" t="s">
        <v>216</v>
      </c>
      <c r="B118" s="5"/>
      <c r="C118" s="5"/>
      <c r="D118" s="5"/>
      <c r="E118" s="5"/>
      <c r="F118" s="5"/>
      <c r="G118" s="5"/>
      <c r="H118" s="5"/>
      <c r="I118" s="64" t="s">
        <v>126</v>
      </c>
    </row>
    <row r="119" spans="1:10" ht="60.75" customHeight="1">
      <c r="A119" s="11" t="s">
        <v>320</v>
      </c>
      <c r="B119" s="495" t="s">
        <v>394</v>
      </c>
      <c r="C119" s="495"/>
      <c r="D119" s="495"/>
      <c r="E119" s="495"/>
      <c r="F119" s="495"/>
      <c r="G119" s="495"/>
      <c r="H119" s="495"/>
      <c r="I119" s="495"/>
    </row>
    <row r="120" spans="1:10" ht="15.95" customHeight="1">
      <c r="A120" s="9"/>
      <c r="B120" s="8"/>
      <c r="C120" s="8"/>
      <c r="D120" s="8"/>
      <c r="E120" s="8"/>
      <c r="F120" s="8"/>
      <c r="G120" s="8"/>
      <c r="H120" s="8"/>
      <c r="I120" s="8"/>
    </row>
    <row r="121" spans="1:10" ht="26.25" customHeight="1">
      <c r="A121" s="491" t="s">
        <v>395</v>
      </c>
      <c r="B121" s="491"/>
      <c r="C121" s="491"/>
      <c r="D121" s="491"/>
      <c r="E121" s="491"/>
      <c r="F121" s="491"/>
      <c r="G121" s="491"/>
      <c r="H121" s="491"/>
      <c r="I121" s="491"/>
    </row>
    <row r="122" spans="1:10" ht="24.75" customHeight="1">
      <c r="A122" s="9"/>
      <c r="B122" s="8"/>
      <c r="C122" s="8"/>
      <c r="D122" s="8"/>
      <c r="E122" s="8"/>
      <c r="F122" s="8"/>
      <c r="G122" s="8"/>
      <c r="H122" s="8"/>
      <c r="I122" s="8"/>
    </row>
    <row r="123" spans="1:10" ht="39.75" customHeight="1">
      <c r="A123" s="11" t="s">
        <v>153</v>
      </c>
      <c r="B123" s="495" t="s">
        <v>396</v>
      </c>
      <c r="C123" s="495"/>
      <c r="D123" s="495"/>
      <c r="E123" s="495"/>
      <c r="F123" s="495"/>
      <c r="G123" s="495"/>
      <c r="H123" s="495"/>
      <c r="I123" s="495"/>
    </row>
    <row r="124" spans="1:10" ht="25.5" customHeight="1">
      <c r="A124" s="8"/>
      <c r="B124" s="8"/>
      <c r="C124" s="8"/>
      <c r="D124" s="8"/>
      <c r="E124" s="8"/>
      <c r="F124" s="8"/>
      <c r="G124" s="8"/>
      <c r="H124" s="8"/>
      <c r="I124" s="8"/>
      <c r="J124" s="1"/>
    </row>
    <row r="125" spans="1:10" ht="43.5" customHeight="1">
      <c r="A125" s="11" t="s">
        <v>320</v>
      </c>
      <c r="B125" s="495" t="s">
        <v>397</v>
      </c>
      <c r="C125" s="495"/>
      <c r="D125" s="495"/>
      <c r="E125" s="495"/>
      <c r="F125" s="495"/>
      <c r="G125" s="495"/>
      <c r="H125" s="495"/>
      <c r="I125" s="495"/>
    </row>
    <row r="126" spans="1:10" ht="21.75" customHeight="1">
      <c r="A126" s="10"/>
      <c r="B126" s="8"/>
      <c r="C126" s="8"/>
      <c r="D126" s="8"/>
      <c r="E126" s="8"/>
      <c r="F126" s="8"/>
      <c r="G126" s="8"/>
      <c r="H126" s="8"/>
      <c r="I126" s="8"/>
    </row>
    <row r="127" spans="1:10" ht="25.5" customHeight="1">
      <c r="A127" s="491" t="s">
        <v>398</v>
      </c>
      <c r="B127" s="491"/>
      <c r="C127" s="491"/>
      <c r="D127" s="491"/>
      <c r="E127" s="491"/>
      <c r="F127" s="491"/>
      <c r="G127" s="491"/>
      <c r="H127" s="491"/>
      <c r="I127" s="491"/>
    </row>
    <row r="128" spans="1:10" ht="23.25" customHeight="1">
      <c r="A128" s="9"/>
      <c r="B128" s="8"/>
      <c r="C128" s="8"/>
      <c r="D128" s="8"/>
      <c r="E128" s="8"/>
      <c r="F128" s="8"/>
      <c r="G128" s="8"/>
      <c r="H128" s="8"/>
      <c r="I128" s="8"/>
    </row>
    <row r="129" spans="1:10" ht="88.5" customHeight="1">
      <c r="A129" s="495" t="s">
        <v>399</v>
      </c>
      <c r="B129" s="495"/>
      <c r="C129" s="495"/>
      <c r="D129" s="495"/>
      <c r="E129" s="495"/>
      <c r="F129" s="495"/>
      <c r="G129" s="495"/>
      <c r="H129" s="495"/>
      <c r="I129" s="495"/>
    </row>
    <row r="130" spans="1:10" ht="26.25" customHeight="1">
      <c r="A130" s="8"/>
      <c r="B130" s="8"/>
      <c r="C130" s="8"/>
      <c r="D130" s="8"/>
      <c r="E130" s="8"/>
      <c r="F130" s="8"/>
      <c r="G130" s="8"/>
      <c r="H130" s="8"/>
      <c r="I130" s="8"/>
    </row>
    <row r="131" spans="1:10" ht="21.75" customHeight="1">
      <c r="A131" s="491" t="s">
        <v>400</v>
      </c>
      <c r="B131" s="491"/>
      <c r="C131" s="491"/>
      <c r="D131" s="491"/>
      <c r="E131" s="491"/>
      <c r="F131" s="491"/>
      <c r="G131" s="491"/>
      <c r="H131" s="491"/>
      <c r="I131" s="491"/>
    </row>
    <row r="132" spans="1:10" ht="25.5" customHeight="1">
      <c r="A132" s="10"/>
      <c r="B132" s="8"/>
      <c r="C132" s="8"/>
      <c r="D132" s="8"/>
      <c r="E132" s="8"/>
      <c r="F132" s="8"/>
      <c r="G132" s="8"/>
      <c r="H132" s="8"/>
      <c r="I132" s="8"/>
    </row>
    <row r="133" spans="1:10" ht="69" customHeight="1">
      <c r="A133" s="11" t="s">
        <v>153</v>
      </c>
      <c r="B133" s="495" t="s">
        <v>401</v>
      </c>
      <c r="C133" s="495"/>
      <c r="D133" s="495"/>
      <c r="E133" s="495"/>
      <c r="F133" s="495"/>
      <c r="G133" s="495"/>
      <c r="H133" s="495"/>
      <c r="I133" s="495"/>
    </row>
    <row r="134" spans="1:10" ht="21" customHeight="1">
      <c r="A134" s="11"/>
      <c r="B134" s="495"/>
      <c r="C134" s="495"/>
      <c r="D134" s="495"/>
      <c r="E134" s="495"/>
      <c r="F134" s="495"/>
      <c r="G134" s="495"/>
      <c r="H134" s="495"/>
      <c r="I134" s="495"/>
    </row>
    <row r="135" spans="1:10" ht="191.25" customHeight="1">
      <c r="A135" s="11" t="s">
        <v>320</v>
      </c>
      <c r="B135" s="495" t="s">
        <v>418</v>
      </c>
      <c r="C135" s="495"/>
      <c r="D135" s="495"/>
      <c r="E135" s="495"/>
      <c r="F135" s="495"/>
      <c r="G135" s="495"/>
      <c r="H135" s="495"/>
      <c r="I135" s="495"/>
    </row>
    <row r="136" spans="1:10" ht="38.25" customHeight="1">
      <c r="A136" s="11"/>
      <c r="B136" s="3"/>
      <c r="C136" s="3"/>
      <c r="D136" s="3"/>
      <c r="E136" s="3"/>
      <c r="F136" s="3"/>
      <c r="G136" s="3"/>
      <c r="H136" s="3"/>
      <c r="I136" s="3"/>
    </row>
    <row r="137" spans="1:10" ht="38.25" customHeight="1">
      <c r="A137" s="11"/>
      <c r="B137" s="3"/>
      <c r="C137" s="3"/>
      <c r="D137" s="3"/>
      <c r="E137" s="3"/>
      <c r="F137" s="3"/>
      <c r="G137" s="3"/>
      <c r="H137" s="3"/>
      <c r="I137" s="3"/>
    </row>
    <row r="138" spans="1:10" ht="21" customHeight="1">
      <c r="A138" s="490" t="s">
        <v>109</v>
      </c>
      <c r="B138" s="490"/>
      <c r="C138" s="490"/>
      <c r="D138" s="490"/>
      <c r="E138" s="494" t="s">
        <v>109</v>
      </c>
      <c r="F138" s="494"/>
      <c r="G138" s="494"/>
      <c r="H138" s="494"/>
      <c r="I138" s="494"/>
      <c r="J138" s="1"/>
    </row>
    <row r="139" spans="1:10" ht="37.5" customHeight="1">
      <c r="A139" s="492" t="s">
        <v>110</v>
      </c>
      <c r="B139" s="492"/>
      <c r="C139" s="492"/>
      <c r="D139" s="492"/>
      <c r="E139" s="493" t="s">
        <v>402</v>
      </c>
      <c r="F139" s="493"/>
      <c r="G139" s="493"/>
      <c r="H139" s="493"/>
      <c r="I139" s="493"/>
      <c r="J139" s="1"/>
    </row>
    <row r="140" spans="1:10" ht="20.25" customHeight="1">
      <c r="A140" s="63" t="s">
        <v>216</v>
      </c>
      <c r="B140" s="5"/>
      <c r="C140" s="5"/>
      <c r="D140" s="5"/>
      <c r="E140" s="5"/>
      <c r="F140" s="5"/>
      <c r="G140" s="5"/>
      <c r="H140" s="5"/>
      <c r="I140" s="64" t="s">
        <v>127</v>
      </c>
      <c r="J140" s="1"/>
    </row>
    <row r="141" spans="1:10" ht="70.5" customHeight="1">
      <c r="A141" s="11" t="s">
        <v>387</v>
      </c>
      <c r="B141" s="495" t="s">
        <v>419</v>
      </c>
      <c r="C141" s="495"/>
      <c r="D141" s="495"/>
      <c r="E141" s="495"/>
      <c r="F141" s="495"/>
      <c r="G141" s="495"/>
      <c r="H141" s="495"/>
      <c r="I141" s="495"/>
    </row>
    <row r="142" spans="1:10" ht="31.5" customHeight="1">
      <c r="A142" s="11"/>
      <c r="B142" s="495"/>
      <c r="C142" s="495"/>
      <c r="D142" s="495"/>
      <c r="E142" s="495"/>
      <c r="F142" s="495"/>
      <c r="G142" s="495"/>
      <c r="H142" s="495"/>
      <c r="I142" s="495"/>
    </row>
    <row r="143" spans="1:10" ht="141.75" customHeight="1">
      <c r="A143" s="11" t="s">
        <v>420</v>
      </c>
      <c r="B143" s="495" t="s">
        <v>308</v>
      </c>
      <c r="C143" s="495"/>
      <c r="D143" s="495"/>
      <c r="E143" s="495"/>
      <c r="F143" s="495"/>
      <c r="G143" s="495"/>
      <c r="H143" s="495"/>
      <c r="I143" s="495"/>
    </row>
    <row r="144" spans="1:10" ht="22.5" customHeight="1">
      <c r="A144" s="9"/>
      <c r="B144" s="495"/>
      <c r="C144" s="495"/>
      <c r="D144" s="495"/>
      <c r="E144" s="495"/>
      <c r="F144" s="495"/>
      <c r="G144" s="495"/>
      <c r="H144" s="495"/>
      <c r="I144" s="495"/>
    </row>
    <row r="145" spans="1:10" ht="74.25" customHeight="1">
      <c r="A145" s="11" t="s">
        <v>309</v>
      </c>
      <c r="B145" s="495" t="s">
        <v>310</v>
      </c>
      <c r="C145" s="495"/>
      <c r="D145" s="495"/>
      <c r="E145" s="495"/>
      <c r="F145" s="495"/>
      <c r="G145" s="495"/>
      <c r="H145" s="495"/>
      <c r="I145" s="495"/>
    </row>
    <row r="146" spans="1:10" ht="21.75" customHeight="1">
      <c r="A146" s="63"/>
      <c r="B146" s="5"/>
      <c r="C146" s="5"/>
      <c r="D146" s="5"/>
      <c r="E146" s="5"/>
      <c r="F146" s="5"/>
      <c r="G146" s="5"/>
      <c r="H146" s="5"/>
      <c r="I146" s="64"/>
      <c r="J146" s="1"/>
    </row>
    <row r="147" spans="1:10" ht="15.95" customHeight="1">
      <c r="A147" s="5"/>
      <c r="B147" s="5"/>
      <c r="C147" s="5"/>
      <c r="D147" s="5"/>
      <c r="E147" s="5"/>
      <c r="F147" s="5"/>
      <c r="G147" s="5"/>
      <c r="H147" s="5"/>
      <c r="I147" s="6"/>
      <c r="J147" s="1"/>
    </row>
    <row r="148" spans="1:10" ht="162" customHeight="1">
      <c r="A148" s="11" t="s">
        <v>311</v>
      </c>
      <c r="B148" s="495" t="s">
        <v>312</v>
      </c>
      <c r="C148" s="495"/>
      <c r="D148" s="495"/>
      <c r="E148" s="495"/>
      <c r="F148" s="495"/>
      <c r="G148" s="495"/>
      <c r="H148" s="495"/>
      <c r="I148" s="495"/>
    </row>
    <row r="149" spans="1:10" ht="15.95" customHeight="1">
      <c r="A149" s="11"/>
      <c r="B149" s="495"/>
      <c r="C149" s="495"/>
      <c r="D149" s="495"/>
      <c r="E149" s="495"/>
      <c r="F149" s="495"/>
      <c r="G149" s="495"/>
      <c r="H149" s="495"/>
      <c r="I149" s="495"/>
    </row>
    <row r="150" spans="1:10" ht="90" customHeight="1">
      <c r="A150" s="11" t="s">
        <v>313</v>
      </c>
      <c r="B150" s="495" t="s">
        <v>421</v>
      </c>
      <c r="C150" s="495"/>
      <c r="D150" s="495"/>
      <c r="E150" s="495"/>
      <c r="F150" s="495"/>
      <c r="G150" s="495"/>
      <c r="H150" s="495"/>
      <c r="I150" s="495"/>
    </row>
    <row r="151" spans="1:10" ht="15.95" customHeight="1">
      <c r="A151" s="11"/>
      <c r="B151" s="8"/>
      <c r="C151" s="8"/>
      <c r="D151" s="8"/>
      <c r="E151" s="8"/>
      <c r="F151" s="8"/>
      <c r="G151" s="8"/>
      <c r="H151" s="8"/>
      <c r="I151" s="8"/>
    </row>
    <row r="152" spans="1:10" ht="111.75" customHeight="1">
      <c r="A152" s="11" t="s">
        <v>422</v>
      </c>
      <c r="B152" s="495" t="s">
        <v>0</v>
      </c>
      <c r="C152" s="495"/>
      <c r="D152" s="495"/>
      <c r="E152" s="495"/>
      <c r="F152" s="495"/>
      <c r="G152" s="495"/>
      <c r="H152" s="495"/>
      <c r="I152" s="495"/>
    </row>
    <row r="153" spans="1:10" ht="30" customHeight="1">
      <c r="A153" s="11"/>
      <c r="B153" s="3"/>
      <c r="C153" s="3"/>
      <c r="D153" s="3"/>
      <c r="E153" s="3"/>
      <c r="F153" s="3"/>
      <c r="G153" s="3"/>
      <c r="H153" s="3"/>
      <c r="I153" s="3"/>
    </row>
    <row r="154" spans="1:10" ht="28.5" customHeight="1">
      <c r="A154" s="11"/>
      <c r="B154" s="3"/>
      <c r="C154" s="3"/>
      <c r="D154" s="3"/>
      <c r="E154" s="3"/>
      <c r="F154" s="3"/>
      <c r="G154" s="3"/>
      <c r="H154" s="3"/>
      <c r="I154" s="3"/>
    </row>
    <row r="155" spans="1:10" ht="21" customHeight="1">
      <c r="A155" s="490" t="s">
        <v>109</v>
      </c>
      <c r="B155" s="490"/>
      <c r="C155" s="490"/>
      <c r="D155" s="490"/>
      <c r="E155" s="494" t="s">
        <v>109</v>
      </c>
      <c r="F155" s="494"/>
      <c r="G155" s="494"/>
      <c r="H155" s="494"/>
      <c r="I155" s="494"/>
      <c r="J155" s="1"/>
    </row>
    <row r="156" spans="1:10" ht="33" customHeight="1">
      <c r="A156" s="492" t="s">
        <v>110</v>
      </c>
      <c r="B156" s="492"/>
      <c r="C156" s="492"/>
      <c r="D156" s="492"/>
      <c r="E156" s="493" t="s">
        <v>402</v>
      </c>
      <c r="F156" s="493"/>
      <c r="G156" s="493"/>
      <c r="H156" s="493"/>
      <c r="I156" s="493"/>
      <c r="J156" s="1"/>
    </row>
    <row r="157" spans="1:10" ht="27" customHeight="1">
      <c r="A157" s="63" t="s">
        <v>216</v>
      </c>
      <c r="B157" s="5"/>
      <c r="C157" s="5"/>
      <c r="D157" s="5"/>
      <c r="E157" s="5"/>
      <c r="F157" s="5"/>
      <c r="G157" s="5"/>
      <c r="H157" s="5"/>
      <c r="I157" s="64" t="s">
        <v>128</v>
      </c>
      <c r="J157" s="1"/>
    </row>
    <row r="158" spans="1:10" ht="21" customHeight="1">
      <c r="A158" s="11" t="s">
        <v>1</v>
      </c>
      <c r="B158" s="495" t="s">
        <v>2</v>
      </c>
      <c r="C158" s="495"/>
      <c r="D158" s="495"/>
      <c r="E158" s="495"/>
      <c r="F158" s="495"/>
      <c r="G158" s="495"/>
      <c r="H158" s="495"/>
      <c r="I158" s="495"/>
    </row>
    <row r="159" spans="1:10" ht="30" customHeight="1">
      <c r="A159" s="11"/>
      <c r="B159" s="8"/>
      <c r="C159" s="8"/>
      <c r="D159" s="8"/>
      <c r="E159" s="8"/>
      <c r="F159" s="8"/>
      <c r="G159" s="8"/>
      <c r="H159" s="8"/>
      <c r="I159" s="8"/>
    </row>
    <row r="160" spans="1:10" ht="74.25" customHeight="1">
      <c r="A160" s="11" t="s">
        <v>3</v>
      </c>
      <c r="B160" s="495" t="s">
        <v>4</v>
      </c>
      <c r="C160" s="495"/>
      <c r="D160" s="495"/>
      <c r="E160" s="495"/>
      <c r="F160" s="495"/>
      <c r="G160" s="495"/>
      <c r="H160" s="495"/>
      <c r="I160" s="495"/>
    </row>
    <row r="161" spans="1:10" ht="13.5" customHeight="1">
      <c r="A161" s="9"/>
      <c r="B161" s="8"/>
      <c r="C161" s="8"/>
      <c r="D161" s="8"/>
      <c r="E161" s="8"/>
      <c r="F161" s="8"/>
      <c r="G161" s="8"/>
      <c r="H161" s="8"/>
      <c r="I161" s="8"/>
    </row>
    <row r="162" spans="1:10" ht="16.5">
      <c r="A162" s="491" t="s">
        <v>5</v>
      </c>
      <c r="B162" s="491"/>
      <c r="C162" s="491"/>
      <c r="D162" s="491"/>
      <c r="E162" s="491"/>
      <c r="F162" s="491"/>
      <c r="G162" s="491"/>
      <c r="H162" s="491"/>
      <c r="I162" s="491"/>
    </row>
    <row r="163" spans="1:10" ht="30" customHeight="1">
      <c r="A163" s="9"/>
      <c r="B163" s="8"/>
      <c r="C163" s="8"/>
      <c r="D163" s="8"/>
      <c r="E163" s="8"/>
      <c r="F163" s="8"/>
      <c r="G163" s="8"/>
      <c r="H163" s="8"/>
      <c r="I163" s="8"/>
    </row>
    <row r="164" spans="1:10" ht="60" customHeight="1">
      <c r="A164" s="495" t="s">
        <v>6</v>
      </c>
      <c r="B164" s="495"/>
      <c r="C164" s="495"/>
      <c r="D164" s="495"/>
      <c r="E164" s="495"/>
      <c r="F164" s="495"/>
      <c r="G164" s="495"/>
      <c r="H164" s="495"/>
      <c r="I164" s="495"/>
    </row>
    <row r="165" spans="1:10" ht="11.25" customHeight="1">
      <c r="A165" s="10"/>
      <c r="B165" s="8"/>
      <c r="C165" s="8"/>
      <c r="D165" s="8"/>
      <c r="E165" s="8"/>
      <c r="F165" s="8"/>
      <c r="G165" s="8"/>
      <c r="H165" s="8"/>
      <c r="I165" s="8"/>
    </row>
    <row r="166" spans="1:10" ht="27.75" customHeight="1">
      <c r="A166" s="491" t="s">
        <v>7</v>
      </c>
      <c r="B166" s="491"/>
      <c r="C166" s="491"/>
      <c r="D166" s="491"/>
      <c r="E166" s="491"/>
      <c r="F166" s="491"/>
      <c r="G166" s="491"/>
      <c r="H166" s="491"/>
      <c r="I166" s="491"/>
    </row>
    <row r="167" spans="1:10" ht="12.75" customHeight="1">
      <c r="A167" s="9"/>
      <c r="B167" s="8"/>
      <c r="C167" s="8"/>
      <c r="D167" s="8"/>
      <c r="E167" s="8"/>
      <c r="F167" s="8"/>
      <c r="G167" s="8"/>
      <c r="H167" s="8"/>
      <c r="I167" s="8"/>
    </row>
    <row r="168" spans="1:10" ht="74.25" customHeight="1">
      <c r="A168" s="11" t="s">
        <v>153</v>
      </c>
      <c r="B168" s="495" t="s">
        <v>8</v>
      </c>
      <c r="C168" s="495"/>
      <c r="D168" s="495"/>
      <c r="E168" s="495"/>
      <c r="F168" s="495"/>
      <c r="G168" s="495"/>
      <c r="H168" s="495"/>
      <c r="I168" s="495"/>
    </row>
    <row r="169" spans="1:10" ht="23.25" customHeight="1">
      <c r="A169" s="12"/>
      <c r="B169" s="8"/>
      <c r="C169" s="8"/>
      <c r="D169" s="8"/>
      <c r="E169" s="8"/>
      <c r="F169" s="8"/>
      <c r="G169" s="8"/>
      <c r="H169" s="8"/>
      <c r="I169" s="8"/>
    </row>
    <row r="170" spans="1:10" ht="36" customHeight="1">
      <c r="A170" s="11" t="s">
        <v>320</v>
      </c>
      <c r="B170" s="495" t="s">
        <v>9</v>
      </c>
      <c r="C170" s="495"/>
      <c r="D170" s="495"/>
      <c r="E170" s="495"/>
      <c r="F170" s="495"/>
      <c r="G170" s="495"/>
      <c r="H170" s="495"/>
      <c r="I170" s="495"/>
    </row>
    <row r="171" spans="1:10" ht="21" customHeight="1">
      <c r="J171" s="1"/>
    </row>
    <row r="172" spans="1:10">
      <c r="J172" s="1"/>
    </row>
    <row r="173" spans="1:10" ht="52.5" customHeight="1">
      <c r="A173" s="11" t="s">
        <v>387</v>
      </c>
      <c r="B173" s="495" t="s">
        <v>10</v>
      </c>
      <c r="C173" s="495"/>
      <c r="D173" s="495"/>
      <c r="E173" s="495"/>
      <c r="F173" s="495"/>
      <c r="G173" s="495"/>
      <c r="H173" s="495"/>
      <c r="I173" s="495"/>
    </row>
    <row r="174" spans="1:10" ht="20.25" customHeight="1">
      <c r="A174" s="11"/>
      <c r="B174" s="8"/>
      <c r="C174" s="8"/>
      <c r="D174" s="8"/>
      <c r="E174" s="8"/>
      <c r="F174" s="8"/>
      <c r="G174" s="8"/>
      <c r="H174" s="8"/>
      <c r="I174" s="8"/>
    </row>
    <row r="175" spans="1:10" ht="40.5" customHeight="1">
      <c r="A175" s="11" t="s">
        <v>420</v>
      </c>
      <c r="B175" s="495" t="s">
        <v>23</v>
      </c>
      <c r="C175" s="495"/>
      <c r="D175" s="495"/>
      <c r="E175" s="495"/>
      <c r="F175" s="495"/>
      <c r="G175" s="495"/>
      <c r="H175" s="495"/>
      <c r="I175" s="495"/>
    </row>
    <row r="176" spans="1:10" ht="21.75" customHeight="1">
      <c r="A176" s="11"/>
      <c r="B176" s="8"/>
      <c r="C176" s="8"/>
      <c r="D176" s="8"/>
      <c r="E176" s="8"/>
      <c r="F176" s="8"/>
      <c r="G176" s="8"/>
      <c r="H176" s="8"/>
      <c r="I176" s="8"/>
    </row>
    <row r="177" spans="1:10" ht="88.5" customHeight="1">
      <c r="A177" s="11" t="s">
        <v>309</v>
      </c>
      <c r="B177" s="495" t="s">
        <v>325</v>
      </c>
      <c r="C177" s="495"/>
      <c r="D177" s="495"/>
      <c r="E177" s="495"/>
      <c r="F177" s="495"/>
      <c r="G177" s="495"/>
      <c r="H177" s="495"/>
      <c r="I177" s="495"/>
    </row>
    <row r="178" spans="1:10" ht="18" customHeight="1">
      <c r="A178" s="11"/>
      <c r="B178" s="8"/>
      <c r="C178" s="8"/>
      <c r="D178" s="8"/>
      <c r="E178" s="8"/>
      <c r="F178" s="8"/>
      <c r="G178" s="8"/>
      <c r="H178" s="8"/>
      <c r="I178" s="8"/>
    </row>
    <row r="179" spans="1:10" ht="63" customHeight="1">
      <c r="A179" s="11" t="s">
        <v>326</v>
      </c>
      <c r="B179" s="495" t="s">
        <v>327</v>
      </c>
      <c r="C179" s="495"/>
      <c r="D179" s="495"/>
      <c r="E179" s="495"/>
      <c r="F179" s="495"/>
      <c r="G179" s="495"/>
      <c r="H179" s="495"/>
      <c r="I179" s="495"/>
    </row>
    <row r="180" spans="1:10" ht="24" customHeight="1">
      <c r="A180" s="11"/>
      <c r="B180" s="3"/>
      <c r="C180" s="3"/>
      <c r="D180" s="3"/>
      <c r="E180" s="3"/>
      <c r="F180" s="3"/>
      <c r="G180" s="3"/>
      <c r="H180" s="3"/>
      <c r="I180" s="3"/>
    </row>
    <row r="181" spans="1:10" ht="27.75" customHeight="1">
      <c r="A181" s="11"/>
      <c r="B181" s="3"/>
      <c r="C181" s="3"/>
      <c r="D181" s="3"/>
      <c r="E181" s="3"/>
      <c r="F181" s="3"/>
      <c r="G181" s="3"/>
      <c r="H181" s="3"/>
      <c r="I181" s="3"/>
    </row>
    <row r="182" spans="1:10" ht="21" customHeight="1">
      <c r="A182" s="490" t="s">
        <v>109</v>
      </c>
      <c r="B182" s="490"/>
      <c r="C182" s="490"/>
      <c r="D182" s="490"/>
      <c r="E182" s="494" t="s">
        <v>109</v>
      </c>
      <c r="F182" s="494"/>
      <c r="G182" s="494"/>
      <c r="H182" s="494"/>
      <c r="I182" s="494"/>
      <c r="J182" s="1"/>
    </row>
    <row r="183" spans="1:10" ht="33" customHeight="1">
      <c r="A183" s="492" t="s">
        <v>110</v>
      </c>
      <c r="B183" s="492"/>
      <c r="C183" s="492"/>
      <c r="D183" s="492"/>
      <c r="E183" s="493" t="s">
        <v>402</v>
      </c>
      <c r="F183" s="493"/>
      <c r="G183" s="493"/>
      <c r="H183" s="493"/>
      <c r="I183" s="493"/>
      <c r="J183" s="1"/>
    </row>
    <row r="184" spans="1:10" ht="22.5" customHeight="1">
      <c r="A184" s="63" t="s">
        <v>216</v>
      </c>
      <c r="B184" s="5"/>
      <c r="C184" s="5"/>
      <c r="D184" s="5"/>
      <c r="E184" s="5"/>
      <c r="F184" s="5"/>
      <c r="G184" s="5"/>
      <c r="H184" s="5"/>
      <c r="I184" s="64" t="s">
        <v>129</v>
      </c>
      <c r="J184" s="1"/>
    </row>
    <row r="185" spans="1:10" ht="53.25" customHeight="1">
      <c r="A185" s="11" t="s">
        <v>311</v>
      </c>
      <c r="B185" s="495" t="s">
        <v>328</v>
      </c>
      <c r="C185" s="495"/>
      <c r="D185" s="495"/>
      <c r="E185" s="495"/>
      <c r="F185" s="495"/>
      <c r="G185" s="495"/>
      <c r="H185" s="495"/>
      <c r="I185" s="495"/>
    </row>
    <row r="186" spans="1:10" ht="15.75">
      <c r="A186" s="9"/>
      <c r="B186" s="8"/>
      <c r="C186" s="8"/>
      <c r="D186" s="8"/>
      <c r="E186" s="8"/>
      <c r="F186" s="8"/>
      <c r="G186" s="8"/>
      <c r="H186" s="8"/>
      <c r="I186" s="8"/>
    </row>
    <row r="187" spans="1:10" ht="21.95" customHeight="1">
      <c r="A187" s="8"/>
      <c r="B187" s="4"/>
      <c r="C187" s="8"/>
      <c r="D187" s="8"/>
      <c r="E187" s="8"/>
      <c r="F187" s="4"/>
      <c r="G187" s="8"/>
      <c r="H187" s="8"/>
      <c r="I187" s="8"/>
    </row>
    <row r="188" spans="1:10" ht="21.95" customHeight="1">
      <c r="A188" s="8"/>
      <c r="B188" s="14" t="s">
        <v>329</v>
      </c>
      <c r="C188" s="14"/>
      <c r="D188" s="14"/>
      <c r="E188" s="14"/>
      <c r="F188" s="14" t="s">
        <v>329</v>
      </c>
      <c r="G188" s="14"/>
      <c r="H188" s="14"/>
      <c r="I188" s="14"/>
    </row>
    <row r="189" spans="1:10" ht="35.25" customHeight="1">
      <c r="A189" s="8"/>
      <c r="B189" s="507" t="s">
        <v>110</v>
      </c>
      <c r="C189" s="507"/>
      <c r="D189" s="507"/>
      <c r="E189" s="507"/>
      <c r="F189" s="508" t="s">
        <v>402</v>
      </c>
      <c r="G189" s="507"/>
      <c r="H189" s="507"/>
      <c r="I189" s="507"/>
    </row>
    <row r="190" spans="1:10" ht="21.95" customHeight="1">
      <c r="A190" s="8"/>
      <c r="B190" s="15"/>
      <c r="C190" s="9"/>
      <c r="D190" s="9"/>
      <c r="E190" s="9"/>
      <c r="F190" s="16"/>
      <c r="G190" s="16"/>
      <c r="H190" s="16"/>
      <c r="I190" s="16"/>
    </row>
    <row r="191" spans="1:10" ht="21.95" customHeight="1">
      <c r="A191" s="8"/>
      <c r="B191" s="490" t="s">
        <v>330</v>
      </c>
      <c r="C191" s="490"/>
      <c r="D191" s="490"/>
      <c r="E191" s="490"/>
      <c r="F191" s="490" t="s">
        <v>330</v>
      </c>
      <c r="G191" s="490"/>
      <c r="H191" s="490"/>
      <c r="I191" s="490"/>
    </row>
    <row r="192" spans="1:10" ht="21.95" customHeight="1">
      <c r="A192" s="8"/>
      <c r="B192" s="4"/>
      <c r="C192" s="9"/>
      <c r="D192" s="9"/>
      <c r="E192" s="9"/>
      <c r="F192" s="4"/>
      <c r="G192" s="9"/>
      <c r="H192" s="9"/>
      <c r="I192" s="9"/>
    </row>
    <row r="193" spans="1:9" ht="21.95" customHeight="1">
      <c r="A193" s="8"/>
      <c r="B193" s="4"/>
      <c r="C193" s="9"/>
      <c r="D193" s="9"/>
      <c r="E193" s="9"/>
      <c r="F193" s="4"/>
      <c r="G193" s="9"/>
      <c r="H193" s="9"/>
      <c r="I193" s="9"/>
    </row>
    <row r="194" spans="1:9" ht="21.95" customHeight="1">
      <c r="A194" s="8"/>
      <c r="B194" s="5" t="s">
        <v>331</v>
      </c>
      <c r="C194" s="17"/>
      <c r="D194" s="5"/>
      <c r="E194" s="5"/>
      <c r="F194" s="499" t="str">
        <f>"Name : "&amp;'Name of Bidder'!D20</f>
        <v xml:space="preserve">Name : </v>
      </c>
      <c r="G194" s="499"/>
      <c r="H194" s="499"/>
      <c r="I194" s="499"/>
    </row>
    <row r="195" spans="1:9" ht="21.95" customHeight="1">
      <c r="A195" s="8"/>
      <c r="B195" s="5" t="s">
        <v>29</v>
      </c>
      <c r="C195" s="17"/>
      <c r="D195" s="5"/>
      <c r="E195" s="5"/>
      <c r="F195" s="5" t="str">
        <f>"Designation : "&amp;'Name of Bidder'!D21</f>
        <v xml:space="preserve">Designation : </v>
      </c>
      <c r="G195" s="14"/>
      <c r="H195" s="14"/>
      <c r="I195" s="14"/>
    </row>
    <row r="196" spans="1:9" ht="21.95" customHeight="1">
      <c r="A196" s="8"/>
      <c r="B196" s="14"/>
      <c r="C196" s="9"/>
      <c r="D196" s="9"/>
      <c r="E196" s="9"/>
      <c r="F196" s="14"/>
      <c r="G196" s="9"/>
      <c r="H196" s="9"/>
      <c r="I196" s="9"/>
    </row>
    <row r="197" spans="1:9" ht="21.95" customHeight="1">
      <c r="A197" s="8"/>
      <c r="B197" s="490" t="s">
        <v>332</v>
      </c>
      <c r="C197" s="490"/>
      <c r="D197" s="490"/>
      <c r="E197" s="490"/>
      <c r="F197" s="490" t="s">
        <v>332</v>
      </c>
      <c r="G197" s="490"/>
      <c r="H197" s="490"/>
      <c r="I197" s="490"/>
    </row>
    <row r="198" spans="1:9" ht="21.95" customHeight="1">
      <c r="A198" s="8"/>
      <c r="B198" s="5" t="s">
        <v>331</v>
      </c>
      <c r="C198" s="5"/>
      <c r="D198" s="5"/>
      <c r="E198" s="5"/>
      <c r="F198" s="5" t="s">
        <v>331</v>
      </c>
      <c r="G198" s="14"/>
      <c r="H198" s="14"/>
      <c r="I198" s="14"/>
    </row>
    <row r="199" spans="1:9" ht="21.95" customHeight="1">
      <c r="A199" s="8"/>
      <c r="B199" s="5" t="s">
        <v>29</v>
      </c>
      <c r="C199" s="5"/>
      <c r="D199" s="5"/>
      <c r="E199" s="5"/>
      <c r="F199" s="5" t="s">
        <v>29</v>
      </c>
      <c r="G199" s="8"/>
      <c r="H199" s="8"/>
      <c r="I199" s="8"/>
    </row>
    <row r="200" spans="1:9" ht="21.95" customHeight="1">
      <c r="A200" s="8"/>
      <c r="B200" s="8"/>
      <c r="C200" s="8"/>
      <c r="D200" s="8"/>
      <c r="E200" s="8"/>
      <c r="F200" s="8"/>
      <c r="G200" s="8"/>
      <c r="H200" s="8"/>
      <c r="I200" s="8"/>
    </row>
    <row r="201" spans="1:9" ht="21.95" customHeight="1">
      <c r="A201" s="8"/>
      <c r="B201" s="490" t="s">
        <v>11</v>
      </c>
      <c r="C201" s="490"/>
      <c r="D201" s="490"/>
      <c r="E201" s="490"/>
      <c r="F201" s="490" t="s">
        <v>11</v>
      </c>
      <c r="G201" s="490"/>
      <c r="H201" s="490"/>
      <c r="I201" s="490"/>
    </row>
    <row r="202" spans="1:9" ht="21.95" customHeight="1">
      <c r="A202" s="8"/>
      <c r="B202" s="5" t="s">
        <v>331</v>
      </c>
      <c r="C202" s="5"/>
      <c r="D202" s="5"/>
      <c r="E202" s="5"/>
      <c r="F202" s="5" t="s">
        <v>331</v>
      </c>
      <c r="G202" s="14"/>
      <c r="H202" s="14"/>
      <c r="I202" s="14"/>
    </row>
    <row r="203" spans="1:9" ht="21.95" customHeight="1">
      <c r="A203" s="8"/>
      <c r="B203" s="5" t="s">
        <v>29</v>
      </c>
      <c r="C203" s="5"/>
      <c r="D203" s="5"/>
      <c r="E203" s="5"/>
      <c r="F203" s="5" t="s">
        <v>29</v>
      </c>
      <c r="G203" s="8"/>
      <c r="H203" s="8"/>
      <c r="I203" s="8"/>
    </row>
    <row r="204" spans="1:9" ht="21.95" customHeight="1">
      <c r="A204" s="8"/>
      <c r="B204" s="5"/>
      <c r="C204" s="5"/>
      <c r="D204" s="5"/>
      <c r="E204" s="5"/>
      <c r="F204" s="5"/>
      <c r="G204" s="8"/>
      <c r="H204" s="8"/>
      <c r="I204" s="8"/>
    </row>
    <row r="205" spans="1:9" ht="21.95" customHeight="1">
      <c r="A205" s="8"/>
      <c r="B205" s="5"/>
      <c r="C205" s="5"/>
      <c r="D205" s="5"/>
      <c r="E205" s="5"/>
      <c r="F205" s="5"/>
      <c r="G205" s="8"/>
      <c r="H205" s="8"/>
      <c r="I205" s="8"/>
    </row>
    <row r="206" spans="1:9" ht="21.95" customHeight="1">
      <c r="A206" s="8"/>
      <c r="B206" s="5"/>
      <c r="C206" s="5"/>
      <c r="D206" s="5"/>
      <c r="E206" s="5"/>
      <c r="F206" s="5"/>
      <c r="G206" s="8"/>
      <c r="H206" s="8"/>
      <c r="I206" s="8"/>
    </row>
    <row r="207" spans="1:9" ht="21.95" customHeight="1">
      <c r="A207" s="8"/>
      <c r="B207" s="5"/>
      <c r="C207" s="5"/>
      <c r="D207" s="5"/>
      <c r="E207" s="5"/>
      <c r="F207" s="5"/>
      <c r="G207" s="8"/>
      <c r="H207" s="8"/>
      <c r="I207" s="8"/>
    </row>
    <row r="208" spans="1:9" ht="21.95" customHeight="1">
      <c r="A208" s="8"/>
      <c r="B208" s="5"/>
      <c r="C208" s="5"/>
      <c r="D208" s="5"/>
      <c r="E208" s="5"/>
      <c r="F208" s="5"/>
      <c r="G208" s="8"/>
      <c r="H208" s="8"/>
      <c r="I208" s="8"/>
    </row>
    <row r="209" spans="1:9" ht="21.95" customHeight="1">
      <c r="A209" s="8"/>
      <c r="B209" s="5"/>
      <c r="C209" s="5"/>
      <c r="D209" s="5"/>
      <c r="E209" s="5"/>
      <c r="F209" s="5"/>
      <c r="G209" s="8"/>
      <c r="H209" s="8"/>
      <c r="I209" s="8"/>
    </row>
    <row r="210" spans="1:9" ht="21.95" customHeight="1">
      <c r="A210" s="8"/>
      <c r="B210" s="5"/>
      <c r="C210" s="5"/>
      <c r="D210" s="5"/>
      <c r="E210" s="5"/>
      <c r="F210" s="5"/>
      <c r="G210" s="8"/>
      <c r="H210" s="8"/>
      <c r="I210" s="8"/>
    </row>
    <row r="211" spans="1:9" ht="21.95" customHeight="1">
      <c r="A211" s="8"/>
      <c r="B211" s="5"/>
      <c r="C211" s="5"/>
      <c r="D211" s="5"/>
      <c r="E211" s="5"/>
      <c r="F211" s="5"/>
      <c r="G211" s="8"/>
      <c r="H211" s="8"/>
      <c r="I211" s="8"/>
    </row>
    <row r="212" spans="1:9" ht="21.95" customHeight="1">
      <c r="A212" s="8"/>
      <c r="B212" s="5"/>
      <c r="C212" s="5"/>
      <c r="D212" s="5"/>
      <c r="E212" s="5"/>
      <c r="F212" s="5"/>
      <c r="G212" s="8"/>
      <c r="H212" s="8"/>
      <c r="I212" s="8"/>
    </row>
    <row r="213" spans="1:9" ht="21.95" customHeight="1">
      <c r="A213" s="8"/>
      <c r="B213" s="5"/>
      <c r="C213" s="5"/>
      <c r="D213" s="5"/>
      <c r="E213" s="5"/>
      <c r="F213" s="5"/>
      <c r="G213" s="8"/>
      <c r="H213" s="8"/>
      <c r="I213" s="8"/>
    </row>
    <row r="214" spans="1:9" ht="21.95" customHeight="1">
      <c r="A214" s="8"/>
      <c r="B214" s="5"/>
      <c r="C214" s="5"/>
      <c r="D214" s="5"/>
      <c r="E214" s="5"/>
      <c r="F214" s="5"/>
      <c r="G214" s="8"/>
      <c r="H214" s="8"/>
      <c r="I214" s="8"/>
    </row>
    <row r="215" spans="1:9" ht="21.95" customHeight="1">
      <c r="A215" s="8"/>
      <c r="B215" s="5"/>
      <c r="C215" s="5"/>
      <c r="D215" s="5"/>
      <c r="E215" s="5"/>
      <c r="F215" s="5"/>
      <c r="G215" s="8"/>
      <c r="H215" s="8"/>
      <c r="I215" s="8"/>
    </row>
    <row r="216" spans="1:9" ht="21.95" customHeight="1">
      <c r="A216" s="8"/>
      <c r="B216" s="5"/>
      <c r="C216" s="5"/>
      <c r="D216" s="5"/>
      <c r="E216" s="5"/>
      <c r="F216" s="5"/>
      <c r="G216" s="8"/>
      <c r="H216" s="8"/>
      <c r="I216" s="8"/>
    </row>
    <row r="217" spans="1:9" ht="21.95" customHeight="1">
      <c r="A217" s="8"/>
      <c r="B217" s="5"/>
      <c r="C217" s="5"/>
      <c r="D217" s="5"/>
      <c r="E217" s="5"/>
      <c r="F217" s="5"/>
      <c r="G217" s="8"/>
      <c r="H217" s="8"/>
      <c r="I217" s="8"/>
    </row>
    <row r="218" spans="1:9" ht="21.95" customHeight="1">
      <c r="A218" s="8"/>
      <c r="B218" s="5"/>
      <c r="C218" s="5"/>
      <c r="D218" s="5"/>
      <c r="E218" s="5"/>
      <c r="F218" s="5"/>
      <c r="G218" s="8"/>
      <c r="H218" s="8"/>
      <c r="I218" s="8"/>
    </row>
    <row r="219" spans="1:9" ht="21.95" customHeight="1">
      <c r="A219" s="8"/>
      <c r="B219" s="5"/>
      <c r="C219" s="5"/>
      <c r="D219" s="5"/>
      <c r="E219" s="5"/>
      <c r="F219" s="5"/>
      <c r="G219" s="8"/>
      <c r="H219" s="8"/>
      <c r="I219" s="8"/>
    </row>
    <row r="220" spans="1:9" ht="21.95" customHeight="1">
      <c r="A220" s="8"/>
      <c r="B220" s="5"/>
      <c r="C220" s="5"/>
      <c r="D220" s="5"/>
      <c r="E220" s="5"/>
      <c r="F220" s="5"/>
      <c r="G220" s="8"/>
      <c r="H220" s="8"/>
      <c r="I220" s="8"/>
    </row>
    <row r="221" spans="1:9" ht="21.95" customHeight="1">
      <c r="A221" s="8"/>
      <c r="B221" s="5"/>
      <c r="C221" s="5"/>
      <c r="D221" s="5"/>
      <c r="E221" s="5"/>
      <c r="F221" s="5"/>
      <c r="G221" s="8"/>
      <c r="H221" s="8"/>
      <c r="I221" s="8"/>
    </row>
    <row r="222" spans="1:9" ht="21.95" customHeight="1">
      <c r="A222" s="90"/>
      <c r="B222" s="91"/>
      <c r="C222" s="91"/>
      <c r="D222" s="91"/>
      <c r="E222" s="91"/>
      <c r="F222" s="91"/>
      <c r="G222" s="90"/>
      <c r="H222" s="90"/>
      <c r="I222" s="90"/>
    </row>
    <row r="223" spans="1:9" ht="21.95" customHeight="1">
      <c r="A223" s="63" t="s">
        <v>216</v>
      </c>
      <c r="B223" s="5"/>
      <c r="C223" s="5"/>
      <c r="D223" s="5"/>
      <c r="E223" s="5"/>
      <c r="F223" s="5"/>
      <c r="G223" s="5"/>
      <c r="H223" s="5"/>
      <c r="I223" s="64" t="s">
        <v>130</v>
      </c>
    </row>
    <row r="224" spans="1:9" ht="21.95" customHeight="1">
      <c r="A224" s="8"/>
      <c r="B224" s="5"/>
      <c r="C224" s="5"/>
      <c r="D224" s="5"/>
      <c r="E224" s="5"/>
      <c r="F224" s="5"/>
      <c r="G224" s="8"/>
      <c r="H224" s="8"/>
      <c r="I224" s="8"/>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8"/>
      <c r="B235" s="5"/>
      <c r="C235" s="5"/>
      <c r="D235" s="5"/>
      <c r="E235" s="5"/>
      <c r="F235" s="5"/>
      <c r="G235" s="8"/>
      <c r="H235" s="8"/>
      <c r="I235" s="8"/>
    </row>
    <row r="236" spans="1:10" ht="15.75">
      <c r="A236" s="8"/>
      <c r="B236" s="8"/>
      <c r="C236" s="8"/>
      <c r="D236" s="8"/>
      <c r="E236" s="8"/>
      <c r="F236" s="8"/>
      <c r="G236" s="8"/>
      <c r="H236" s="8"/>
      <c r="I236" s="8"/>
    </row>
    <row r="237" spans="1:10">
      <c r="J237" s="1"/>
    </row>
    <row r="238" spans="1:10" ht="15.75">
      <c r="A238" s="8"/>
      <c r="B238" s="8"/>
      <c r="C238" s="8"/>
      <c r="D238" s="8"/>
      <c r="E238" s="8"/>
      <c r="F238" s="8"/>
      <c r="G238" s="8"/>
      <c r="H238" s="8"/>
      <c r="I238" s="8"/>
    </row>
    <row r="239" spans="1:10" ht="15.75">
      <c r="A239" s="8"/>
      <c r="B239" s="8"/>
      <c r="C239" s="8"/>
      <c r="D239" s="8"/>
      <c r="E239" s="8"/>
      <c r="F239" s="8"/>
      <c r="G239" s="8"/>
      <c r="H239" s="8"/>
      <c r="I239" s="8"/>
    </row>
    <row r="240" spans="1:10" ht="15.75">
      <c r="A240" s="8"/>
      <c r="B240" s="8"/>
      <c r="C240" s="8"/>
      <c r="D240" s="8"/>
      <c r="E240" s="8"/>
      <c r="F240" s="8"/>
      <c r="G240" s="8"/>
      <c r="H240" s="8"/>
      <c r="I240" s="8"/>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sheetData>
  <sheetProtection password="C9EA" sheet="1" formatColumns="0" formatRows="0" selectLockedCells="1"/>
  <customSheetViews>
    <customSheetView guid="{1D30FCEC-0823-4194-B4FA-B1AB33D613C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1"/>
      <headerFooter alignWithMargins="0"/>
    </customSheetView>
    <customSheetView guid="{DF819C10-7533-4A2E-B278-90B3B38A4AE6}"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2"/>
      <headerFooter alignWithMargins="0"/>
    </customSheetView>
    <customSheetView guid="{863DE73B-EDD5-4C94-B877-7C156CB081F7}" showPageBreaks="1" zeroValues="0" printArea="1" hiddenRows="1" hiddenColumns="1" view="pageBreakPreview" topLeftCell="A175">
      <selection activeCell="B51" sqref="B51"/>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7" orientation="portrait" r:id="rId3"/>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4"/>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5"/>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6"/>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7"/>
      <headerFooter alignWithMargins="0"/>
    </customSheetView>
    <customSheetView guid="{3545AE1A-D3DD-4FC8-880A-180A3F66AD42}" scale="85" showPageBreaks="1" zeroValues="0" printArea="1" hiddenRows="1" hiddenColumns="1" view="pageBreakPreview" topLeftCell="A64">
      <selection activeCell="C67" sqref="C67:I6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C0D2F720-9CF1-451B-A21B-46E9EE29F95A}" scale="85" showPageBreaks="1" zeroValues="0" printArea="1" hiddenRows="1" hiddenColumns="1" view="pageBreakPreview" topLeftCell="A64">
      <selection activeCell="C67" sqref="C67:I67"/>
      <rowBreaks count="8" manualBreakCount="8">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629BDD3E-4046-451D-8D01-11325237A091}" zeroValues="0" hiddenRows="1" hiddenColumns="1" topLeftCell="A202">
      <selection activeCell="E64" sqref="C64:I6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61A8E90E-9DEC-4083-98B2-482D9678BA93}" showPageBreaks="1" zeroValues="0" printArea="1" hiddenRows="1" hiddenColumns="1" view="pageBreakPreview" topLeftCell="A175">
      <selection activeCell="B11" sqref="A11:IV1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7" orientation="portrait" r:id="rId11"/>
      <headerFooter alignWithMargins="0"/>
    </customSheetView>
    <customSheetView guid="{7A02FADF-FB74-44D6-AE2E-6BA6F576C5AC}" showPageBreaks="1" zeroValues="0" printArea="1" hiddenRows="1" hiddenColumns="1" state="hidden" view="pageBreakPreview" topLeftCell="A35">
      <selection activeCell="H218" sqref="H218"/>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12"/>
      <headerFooter alignWithMargins="0"/>
    </customSheetView>
    <customSheetView guid="{7864A1E9-45AA-437B-9096-371AEFEFEEA9}" showPageBreaks="1" zeroValues="0" printArea="1" hiddenRows="1" hiddenColumns="1" view="pageBreakPreview" topLeftCell="A35">
      <selection activeCell="R62" sqref="R62"/>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13"/>
      <headerFooter alignWithMargins="0"/>
    </customSheetView>
    <customSheetView guid="{08E040A3-FE2E-4DB6-B0FA-28C7BC299ABF}" showPageBreaks="1" zeroValues="0" printArea="1" hiddenRows="1" hiddenColumns="1" view="pageBreakPreview" topLeftCell="A38">
      <selection activeCell="R62" sqref="R62"/>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14"/>
      <headerFooter alignWithMargins="0"/>
    </customSheetView>
    <customSheetView guid="{EB191E35-F197-401E-A21D-A16B6A4798F5}" showPageBreaks="1" zeroValues="0" printArea="1" hiddenRows="1" hiddenColumns="1" state="hidden" view="pageBreakPreview" topLeftCell="A37">
      <selection activeCell="R62" sqref="R62"/>
      <rowBreaks count="7" manualBreakCount="7">
        <brk id="53" max="8" man="1"/>
        <brk id="78" max="8" man="1"/>
        <brk id="96" max="8" man="1"/>
        <brk id="118" max="8" man="1"/>
        <brk id="140" max="8" man="1"/>
        <brk id="157" max="8" man="1"/>
        <brk id="184" max="8" man="1"/>
      </rowBreaks>
      <pageMargins left="0.59" right="0.42" top="0.52" bottom="0.32" header="0.27" footer="0.21"/>
      <printOptions horizontalCentered="1"/>
      <pageSetup paperSize="9" scale="87" orientation="portrait" r:id="rId15"/>
      <headerFooter alignWithMargins="0"/>
    </customSheetView>
  </customSheetViews>
  <mergeCells count="117">
    <mergeCell ref="B5:I5"/>
    <mergeCell ref="B6:I6"/>
    <mergeCell ref="A1:I1"/>
    <mergeCell ref="B2:I2"/>
    <mergeCell ref="B3:I3"/>
    <mergeCell ref="B4:I4"/>
    <mergeCell ref="B201:E201"/>
    <mergeCell ref="F201:I201"/>
    <mergeCell ref="B185:I185"/>
    <mergeCell ref="B189:E189"/>
    <mergeCell ref="F189:I189"/>
    <mergeCell ref="B191:E191"/>
    <mergeCell ref="F191:I191"/>
    <mergeCell ref="F194:I194"/>
    <mergeCell ref="B197:E197"/>
    <mergeCell ref="F197:I197"/>
    <mergeCell ref="A183:D183"/>
    <mergeCell ref="E183:I183"/>
    <mergeCell ref="B177:I177"/>
    <mergeCell ref="B179:I179"/>
    <mergeCell ref="B144:I144"/>
    <mergeCell ref="B145:I145"/>
    <mergeCell ref="B148:I148"/>
    <mergeCell ref="B149:I149"/>
    <mergeCell ref="B158:I158"/>
    <mergeCell ref="A164:I164"/>
    <mergeCell ref="B173:I173"/>
    <mergeCell ref="B170:I170"/>
    <mergeCell ref="A156:D156"/>
    <mergeCell ref="E156:I156"/>
    <mergeCell ref="B160:I160"/>
    <mergeCell ref="B150:I150"/>
    <mergeCell ref="A182:D182"/>
    <mergeCell ref="E182:I182"/>
    <mergeCell ref="A162:I162"/>
    <mergeCell ref="B168:I168"/>
    <mergeCell ref="B152:I152"/>
    <mergeCell ref="A155:D155"/>
    <mergeCell ref="E155:I155"/>
    <mergeCell ref="B175:I175"/>
    <mergeCell ref="A166:I166"/>
    <mergeCell ref="B143:I143"/>
    <mergeCell ref="A131:I131"/>
    <mergeCell ref="B133:I133"/>
    <mergeCell ref="B134:I134"/>
    <mergeCell ref="B135:I135"/>
    <mergeCell ref="A139:D139"/>
    <mergeCell ref="B141:I141"/>
    <mergeCell ref="E139:I139"/>
    <mergeCell ref="A138:D138"/>
    <mergeCell ref="B142:I142"/>
    <mergeCell ref="A95:D95"/>
    <mergeCell ref="E95:I95"/>
    <mergeCell ref="A97:I97"/>
    <mergeCell ref="B98:I98"/>
    <mergeCell ref="B99:I99"/>
    <mergeCell ref="B101:I101"/>
    <mergeCell ref="A127:I127"/>
    <mergeCell ref="A129:I129"/>
    <mergeCell ref="E138:I138"/>
    <mergeCell ref="B103:I103"/>
    <mergeCell ref="A105:I105"/>
    <mergeCell ref="E116:I116"/>
    <mergeCell ref="B107:I107"/>
    <mergeCell ref="B109:I109"/>
    <mergeCell ref="A111:I111"/>
    <mergeCell ref="A121:I121"/>
    <mergeCell ref="B113:I113"/>
    <mergeCell ref="A116:D116"/>
    <mergeCell ref="A117:D117"/>
    <mergeCell ref="E117:I117"/>
    <mergeCell ref="B119:I119"/>
    <mergeCell ref="B125:I125"/>
    <mergeCell ref="B123:I123"/>
    <mergeCell ref="A94:D94"/>
    <mergeCell ref="E94:I94"/>
    <mergeCell ref="A42:I42"/>
    <mergeCell ref="A43:I43"/>
    <mergeCell ref="A46:I46"/>
    <mergeCell ref="A47:I47"/>
    <mergeCell ref="A44:I44"/>
    <mergeCell ref="A45:I45"/>
    <mergeCell ref="A56:I56"/>
    <mergeCell ref="A58:I58"/>
    <mergeCell ref="A48:I48"/>
    <mergeCell ref="A51:D51"/>
    <mergeCell ref="E52:I52"/>
    <mergeCell ref="A54:I54"/>
    <mergeCell ref="E51:I51"/>
    <mergeCell ref="A52:D52"/>
    <mergeCell ref="C88:I88"/>
    <mergeCell ref="C84:I84"/>
    <mergeCell ref="C80:I80"/>
    <mergeCell ref="C82:I82"/>
    <mergeCell ref="A76:D76"/>
    <mergeCell ref="E76:I76"/>
    <mergeCell ref="A79:I79"/>
    <mergeCell ref="C86:I86"/>
    <mergeCell ref="A39:I39"/>
    <mergeCell ref="A40:I40"/>
    <mergeCell ref="A41:I41"/>
    <mergeCell ref="A35:I35"/>
    <mergeCell ref="A36:I36"/>
    <mergeCell ref="A37:I37"/>
    <mergeCell ref="A38:I38"/>
    <mergeCell ref="C90:I90"/>
    <mergeCell ref="B92:I92"/>
    <mergeCell ref="A60:I60"/>
    <mergeCell ref="C66:I66"/>
    <mergeCell ref="A77:D77"/>
    <mergeCell ref="E77:I77"/>
    <mergeCell ref="B74:I74"/>
    <mergeCell ref="C68:I68"/>
    <mergeCell ref="B70:I70"/>
    <mergeCell ref="B62:I62"/>
    <mergeCell ref="C64:I64"/>
    <mergeCell ref="A72:I72"/>
  </mergeCells>
  <phoneticPr fontId="24" type="noConversion"/>
  <printOptions horizontalCentered="1"/>
  <pageMargins left="0.59" right="0.42" top="0.52" bottom="0.32" header="0.27" footer="0.21"/>
  <pageSetup paperSize="9" scale="87" orientation="portrait" r:id="rId16"/>
  <headerFooter alignWithMargins="0"/>
  <rowBreaks count="7" manualBreakCount="7">
    <brk id="53" max="8" man="1"/>
    <brk id="78" max="8" man="1"/>
    <brk id="96" max="8" man="1"/>
    <brk id="118" max="8" man="1"/>
    <brk id="140" max="8" man="1"/>
    <brk id="157" max="8" man="1"/>
    <brk id="184" max="8" man="1"/>
  </rowBreaks>
  <drawing r:id="rId1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
  <dimension ref="A1:K27"/>
  <sheetViews>
    <sheetView showZeros="0" view="pageBreakPreview" zoomScaleSheetLayoutView="100" workbookViewId="0">
      <selection activeCell="A3" sqref="A3:J3"/>
    </sheetView>
  </sheetViews>
  <sheetFormatPr defaultRowHeight="16.5"/>
  <cols>
    <col min="1" max="1" width="12" style="71" customWidth="1"/>
    <col min="2" max="10" width="9.140625" style="71"/>
    <col min="11" max="16384" width="9.140625" style="20"/>
  </cols>
  <sheetData>
    <row r="1" spans="1:10" ht="48" customHeight="1">
      <c r="A1" s="515" t="str">
        <f>Cover!B3</f>
        <v xml:space="preserve">SPEC. NO.:SR-I/C&amp;M/WC-4096/2025/RFx-5002004307 (SR1/T/S-MISC/DOM/B00/25/02870) (Pkg-IV) </v>
      </c>
      <c r="B1" s="515"/>
      <c r="C1" s="515"/>
      <c r="D1" s="515"/>
      <c r="E1" s="515"/>
      <c r="F1" s="515"/>
      <c r="G1" s="515"/>
      <c r="H1" s="513" t="s">
        <v>211</v>
      </c>
      <c r="I1" s="514"/>
      <c r="J1" s="514"/>
    </row>
    <row r="2" spans="1:10" ht="15">
      <c r="A2" s="80"/>
      <c r="B2" s="80"/>
      <c r="C2" s="80"/>
      <c r="D2" s="80"/>
      <c r="E2" s="80"/>
      <c r="F2" s="80"/>
      <c r="G2" s="80"/>
      <c r="H2" s="80"/>
      <c r="I2" s="80"/>
      <c r="J2" s="80"/>
    </row>
    <row r="3" spans="1:10" ht="68.25" customHeight="1">
      <c r="A3" s="511" t="str">
        <f>Cover!B2</f>
        <v>Pkg-IV: 765kV D/C Koppal PS - Raichur (Common Point (AP32) to Raichur Gantry) Transmission line- (TL02) asociated with Implementation of 3rd Party Filed Quality Assurance for Transmission Lines associated with Transmission Scheme for integration of Renewable Energy Zone (Phase-II) in Koppal-II (Phase-B) in Karnataka.</v>
      </c>
      <c r="B3" s="511"/>
      <c r="C3" s="511"/>
      <c r="D3" s="511"/>
      <c r="E3" s="511"/>
      <c r="F3" s="511"/>
      <c r="G3" s="511"/>
      <c r="H3" s="511"/>
      <c r="I3" s="511"/>
      <c r="J3" s="511"/>
    </row>
    <row r="4" spans="1:10" ht="9" customHeight="1"/>
    <row r="5" spans="1:10" ht="15">
      <c r="A5" s="512" t="s">
        <v>307</v>
      </c>
      <c r="B5" s="512"/>
      <c r="C5" s="512"/>
      <c r="D5" s="512"/>
      <c r="E5" s="512"/>
      <c r="F5" s="512"/>
      <c r="G5" s="512"/>
      <c r="H5" s="512"/>
      <c r="I5" s="512"/>
      <c r="J5" s="512"/>
    </row>
    <row r="6" spans="1:10" ht="9" customHeight="1"/>
    <row r="7" spans="1:10" ht="8.25" customHeight="1">
      <c r="A7" s="71" t="s">
        <v>97</v>
      </c>
      <c r="G7" s="80" t="s">
        <v>97</v>
      </c>
    </row>
    <row r="8" spans="1:10">
      <c r="A8" s="80" t="str">
        <f>'Attach 9'!A8:F8</f>
        <v>Bidder’s Name and Address (Bidder) :</v>
      </c>
      <c r="G8" s="71" t="str">
        <f>'Attach 9'!G8</f>
        <v>To</v>
      </c>
    </row>
    <row r="9" spans="1:10">
      <c r="A9" s="100" t="s">
        <v>13</v>
      </c>
      <c r="B9" s="509">
        <f>'Attach 9'!B9:F9</f>
        <v>0</v>
      </c>
      <c r="C9" s="509"/>
      <c r="D9" s="509"/>
      <c r="E9" s="509"/>
      <c r="F9" s="509"/>
      <c r="G9" s="71" t="str">
        <f>'Attach 9'!G9</f>
        <v>Contract &amp; Material</v>
      </c>
    </row>
    <row r="10" spans="1:10">
      <c r="A10" s="100" t="s">
        <v>14</v>
      </c>
      <c r="B10" s="510">
        <f>'Attach 9'!B10:F10</f>
        <v>0</v>
      </c>
      <c r="C10" s="510"/>
      <c r="D10" s="510"/>
      <c r="E10" s="510"/>
      <c r="F10" s="510"/>
      <c r="G10" s="71" t="str">
        <f>'Attach 9'!G10</f>
        <v>Power Grid Corporation of India Ltd.,</v>
      </c>
    </row>
    <row r="11" spans="1:10">
      <c r="B11" s="510">
        <f>'Attach 9'!B11:F11</f>
        <v>0</v>
      </c>
      <c r="C11" s="510"/>
      <c r="D11" s="510"/>
      <c r="E11" s="510"/>
      <c r="F11" s="510"/>
      <c r="G11" s="71" t="str">
        <f>'Attach 9'!G11</f>
        <v>Southern Region -I Headquarters</v>
      </c>
    </row>
    <row r="12" spans="1:10">
      <c r="B12" s="510">
        <f>'Attach 9'!B12:F12</f>
        <v>0</v>
      </c>
      <c r="C12" s="510"/>
      <c r="D12" s="510"/>
      <c r="E12" s="510"/>
      <c r="F12" s="510"/>
      <c r="G12" s="71" t="str">
        <f>'Attach 9'!G12</f>
        <v>Kavadiguda Main Road</v>
      </c>
    </row>
    <row r="14" spans="1:10">
      <c r="A14" s="71" t="s">
        <v>117</v>
      </c>
    </row>
    <row r="16" spans="1:10" ht="55.5" customHeight="1">
      <c r="A16" s="372" t="s">
        <v>351</v>
      </c>
      <c r="B16" s="372"/>
      <c r="C16" s="372"/>
      <c r="D16" s="372"/>
      <c r="E16" s="372"/>
      <c r="F16" s="372"/>
      <c r="G16" s="372"/>
      <c r="H16" s="372"/>
      <c r="I16" s="372"/>
      <c r="J16" s="372"/>
    </row>
    <row r="17" spans="1:11">
      <c r="A17" s="107"/>
      <c r="B17" s="107"/>
      <c r="C17" s="107"/>
      <c r="D17" s="107"/>
      <c r="E17" s="107"/>
      <c r="F17" s="107"/>
      <c r="G17" s="107"/>
      <c r="H17" s="107"/>
      <c r="I17" s="107"/>
      <c r="J17" s="107"/>
    </row>
    <row r="18" spans="1:11" ht="57" customHeight="1">
      <c r="A18" s="372" t="s">
        <v>435</v>
      </c>
      <c r="B18" s="372"/>
      <c r="C18" s="372"/>
      <c r="D18" s="372"/>
      <c r="E18" s="372"/>
      <c r="F18" s="372"/>
      <c r="G18" s="372"/>
      <c r="H18" s="372"/>
      <c r="I18" s="372"/>
      <c r="J18" s="372"/>
    </row>
    <row r="20" spans="1:11" ht="42" customHeight="1">
      <c r="A20" s="106" t="s">
        <v>166</v>
      </c>
      <c r="B20" s="372" t="s">
        <v>354</v>
      </c>
      <c r="C20" s="372"/>
      <c r="D20" s="372"/>
      <c r="E20" s="372"/>
      <c r="F20" s="372"/>
      <c r="G20" s="372"/>
      <c r="H20" s="372"/>
      <c r="I20" s="372"/>
      <c r="J20" s="372"/>
    </row>
    <row r="21" spans="1:11" ht="54" customHeight="1">
      <c r="A21" s="106" t="s">
        <v>174</v>
      </c>
      <c r="B21" s="372" t="s">
        <v>352</v>
      </c>
      <c r="C21" s="372"/>
      <c r="D21" s="372"/>
      <c r="E21" s="372"/>
      <c r="F21" s="372"/>
      <c r="G21" s="372"/>
      <c r="H21" s="372"/>
      <c r="I21" s="372"/>
      <c r="J21" s="372"/>
    </row>
    <row r="23" spans="1:11" ht="83.25" customHeight="1">
      <c r="A23" s="372" t="s">
        <v>353</v>
      </c>
      <c r="B23" s="372"/>
      <c r="C23" s="372"/>
      <c r="D23" s="372"/>
      <c r="E23" s="372"/>
      <c r="F23" s="372"/>
      <c r="G23" s="372"/>
      <c r="H23" s="372"/>
      <c r="I23" s="372"/>
      <c r="J23" s="372"/>
    </row>
    <row r="25" spans="1:11">
      <c r="A25" s="71" t="str">
        <f>'Name of Bidder'!B23</f>
        <v xml:space="preserve">Date     </v>
      </c>
      <c r="B25" s="516">
        <f>'Name of Bidder'!D23</f>
        <v>0</v>
      </c>
      <c r="C25" s="516"/>
      <c r="F25" s="510" t="str">
        <f>'Name of Bidder'!B20</f>
        <v xml:space="preserve">Printed Name </v>
      </c>
      <c r="G25" s="510"/>
      <c r="H25" s="509">
        <f>'Name of Bidder'!D20</f>
        <v>0</v>
      </c>
      <c r="I25" s="509"/>
      <c r="J25" s="509"/>
      <c r="K25" s="165"/>
    </row>
    <row r="27" spans="1:11">
      <c r="A27" s="71" t="str">
        <f>'Name of Bidder'!B24</f>
        <v xml:space="preserve">Place     </v>
      </c>
      <c r="B27" s="509">
        <f>'Name of Bidder'!D24</f>
        <v>0</v>
      </c>
      <c r="C27" s="509"/>
      <c r="F27" s="510" t="str">
        <f>'Name of Bidder'!B21</f>
        <v>Designation</v>
      </c>
      <c r="G27" s="510"/>
      <c r="H27" s="509">
        <f>'Name of Bidder'!D21</f>
        <v>0</v>
      </c>
      <c r="I27" s="509"/>
      <c r="J27" s="509"/>
    </row>
  </sheetData>
  <sheetProtection algorithmName="SHA-512" hashValue="louLf+D+7jE3zUfxBwht1aXZQhKnfpccbMMEVKfcFFnRW1TJm61AFJyS47pH0Mi8fUiD2RwB/svBV45b9f8FWw==" saltValue="1rXxWIH2+x3FSETKe1GVxg==" spinCount="100000" sheet="1" selectLockedCells="1" selectUnlockedCells="1"/>
  <customSheetViews>
    <customSheetView guid="{1D30FCEC-0823-4194-B4FA-B1AB33D613C6}" showPageBreaks="1" zeroValues="0" printArea="1" view="pageBreakPreview">
      <selection activeCell="N16" sqref="N16"/>
      <pageMargins left="0.75" right="0.45" top="0.7" bottom="0.56999999999999995" header="0.34" footer="0.31"/>
      <pageSetup orientation="portrait" r:id="rId1"/>
      <headerFooter alignWithMargins="0"/>
    </customSheetView>
    <customSheetView guid="{DF819C10-7533-4A2E-B278-90B3B38A4AE6}" showPageBreaks="1" zeroValues="0" printArea="1" view="pageBreakPreview">
      <selection activeCell="N16" sqref="N16"/>
      <pageMargins left="0.75" right="0.45" top="0.7" bottom="0.56999999999999995" header="0.34" footer="0.31"/>
      <pageSetup orientation="portrait" r:id="rId2"/>
      <headerFooter alignWithMargins="0"/>
    </customSheetView>
    <customSheetView guid="{863DE73B-EDD5-4C94-B877-7C156CB081F7}" zeroValues="0">
      <selection activeCell="K25" sqref="K25"/>
      <pageMargins left="0.75" right="0.45" top="0.7" bottom="0.56999999999999995" header="0.34" footer="0.31"/>
      <pageSetup orientation="portrait" r:id="rId3"/>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4"/>
      <headerFooter alignWithMargins="0"/>
    </customSheetView>
    <customSheetView guid="{3545AE1A-D3DD-4FC8-880A-180A3F66AD42}" scale="85" showPageBreaks="1" zeroValues="0" printArea="1" view="pageBreakPreview">
      <selection activeCell="L4" sqref="L4"/>
      <pageMargins left="0.75" right="0.45" top="0.7" bottom="0.56999999999999995" header="0.34" footer="0.31"/>
      <pageSetup scale="103" orientation="portrait" r:id="rId5"/>
      <headerFooter alignWithMargins="0"/>
    </customSheetView>
    <customSheetView guid="{C0D2F720-9CF1-451B-A21B-46E9EE29F95A}" scale="85" showPageBreaks="1" zeroValues="0" printArea="1" view="pageBreakPreview">
      <selection activeCell="L4" sqref="L4"/>
      <pageMargins left="0.75" right="0.45" top="0.7" bottom="0.56999999999999995" header="0.34" footer="0.31"/>
      <pageSetup scale="103" orientation="portrait" r:id="rId6"/>
      <headerFooter alignWithMargins="0"/>
    </customSheetView>
    <customSheetView guid="{629BDD3E-4046-451D-8D01-11325237A091}" zeroValues="0" topLeftCell="A21">
      <selection activeCell="K25" sqref="K25"/>
      <pageMargins left="0.75" right="0.45" top="0.7" bottom="0.56999999999999995" header="0.34" footer="0.31"/>
      <pageSetup orientation="portrait" r:id="rId7"/>
      <headerFooter alignWithMargins="0"/>
    </customSheetView>
    <customSheetView guid="{61A8E90E-9DEC-4083-98B2-482D9678BA93}" zeroValues="0">
      <selection activeCell="B11" sqref="A11:IV12"/>
      <pageMargins left="0.75" right="0.45" top="0.7" bottom="0.56999999999999995" header="0.34" footer="0.31"/>
      <pageSetup orientation="portrait" r:id="rId8"/>
      <headerFooter alignWithMargins="0"/>
    </customSheetView>
    <customSheetView guid="{7A02FADF-FB74-44D6-AE2E-6BA6F576C5AC}" showPageBreaks="1" zeroValues="0" printArea="1" view="pageBreakPreview" topLeftCell="A22">
      <selection activeCell="A16" sqref="A16:J16"/>
      <pageMargins left="0.75" right="0.45" top="0.7" bottom="0.56999999999999995" header="0.34" footer="0.31"/>
      <pageSetup orientation="portrait" r:id="rId9"/>
      <headerFooter alignWithMargins="0"/>
    </customSheetView>
    <customSheetView guid="{7864A1E9-45AA-437B-9096-371AEFEFEEA9}" showPageBreaks="1" zeroValues="0" printArea="1" view="pageBreakPreview">
      <selection activeCell="N16" sqref="N16"/>
      <pageMargins left="0.75" right="0.45" top="0.7" bottom="0.56999999999999995" header="0.34" footer="0.31"/>
      <pageSetup orientation="portrait" r:id="rId10"/>
      <headerFooter alignWithMargins="0"/>
    </customSheetView>
    <customSheetView guid="{08E040A3-FE2E-4DB6-B0FA-28C7BC299ABF}" showPageBreaks="1" zeroValues="0" printArea="1" view="pageBreakPreview" topLeftCell="A25">
      <selection activeCell="N16" sqref="N16"/>
      <pageMargins left="0.75" right="0.45" top="0.7" bottom="0.56999999999999995" header="0.34" footer="0.31"/>
      <pageSetup orientation="portrait" r:id="rId11"/>
      <headerFooter alignWithMargins="0"/>
    </customSheetView>
    <customSheetView guid="{EB191E35-F197-401E-A21D-A16B6A4798F5}" showPageBreaks="1" zeroValues="0" printArea="1" view="pageBreakPreview">
      <selection activeCell="N16" sqref="N16"/>
      <pageMargins left="0.75" right="0.45" top="0.7" bottom="0.56999999999999995" header="0.34" footer="0.31"/>
      <pageSetup orientation="portrait" r:id="rId12"/>
      <headerFooter alignWithMargins="0"/>
    </customSheetView>
  </customSheetViews>
  <mergeCells count="19">
    <mergeCell ref="A23:J23"/>
    <mergeCell ref="B21:J21"/>
    <mergeCell ref="B20:J20"/>
    <mergeCell ref="B27:C27"/>
    <mergeCell ref="B25:C25"/>
    <mergeCell ref="F27:G27"/>
    <mergeCell ref="F25:G25"/>
    <mergeCell ref="H27:J27"/>
    <mergeCell ref="H25:J25"/>
    <mergeCell ref="A3:J3"/>
    <mergeCell ref="A5:J5"/>
    <mergeCell ref="H1:J1"/>
    <mergeCell ref="A16:J16"/>
    <mergeCell ref="A1:G1"/>
    <mergeCell ref="A18:J18"/>
    <mergeCell ref="B9:F9"/>
    <mergeCell ref="B12:F12"/>
    <mergeCell ref="B11:F11"/>
    <mergeCell ref="B10:F10"/>
  </mergeCells>
  <phoneticPr fontId="41" type="noConversion"/>
  <pageMargins left="0.75" right="0.45" top="0.7" bottom="0.56999999999999995" header="0.34" footer="0.31"/>
  <pageSetup orientation="portrait" r:id="rId13"/>
  <headerFooter alignWithMargins="0"/>
  <ignoredErrors>
    <ignoredError sqref="B25" unlockedFormula="1"/>
  </ignoredErrors>
  <drawing r:id="rId14"/>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13"/>
  </sheetPr>
  <dimension ref="A1:XFD1048569"/>
  <sheetViews>
    <sheetView showGridLines="0" view="pageBreakPreview" topLeftCell="A57" zoomScaleSheetLayoutView="100" workbookViewId="0">
      <selection activeCell="D76" sqref="D76:F76"/>
    </sheetView>
  </sheetViews>
  <sheetFormatPr defaultColWidth="9.140625" defaultRowHeight="15.75"/>
  <cols>
    <col min="1" max="1" width="10.7109375" style="275" customWidth="1"/>
    <col min="2" max="2" width="10.7109375" style="279" customWidth="1"/>
    <col min="3" max="3" width="14.7109375" style="275" customWidth="1"/>
    <col min="4" max="4" width="20.7109375" style="275" customWidth="1"/>
    <col min="5" max="5" width="15.140625" style="275" customWidth="1"/>
    <col min="6" max="6" width="51.28515625" style="275" customWidth="1"/>
    <col min="7" max="8" width="9.140625" style="275" hidden="1" customWidth="1"/>
    <col min="9" max="9" width="10.85546875" style="276" hidden="1" customWidth="1"/>
    <col min="10" max="10" width="9.140625" style="276" hidden="1" customWidth="1"/>
    <col min="11" max="11" width="9.140625" style="276" customWidth="1"/>
    <col min="12" max="27" width="9.140625" style="276"/>
    <col min="28" max="28" width="20" style="276" customWidth="1"/>
    <col min="29" max="29" width="13.85546875" style="276" customWidth="1"/>
    <col min="30" max="30" width="9.140625" style="277"/>
    <col min="31" max="31" width="9.140625" style="278"/>
    <col min="32" max="32" width="13.7109375" style="278" customWidth="1"/>
    <col min="33" max="35" width="9.140625" style="277"/>
    <col min="36" max="36" width="10.42578125" style="277" customWidth="1"/>
    <col min="37" max="41" width="9.140625" style="277"/>
    <col min="42" max="16384" width="9.140625" style="276"/>
  </cols>
  <sheetData>
    <row r="1" spans="1:41" ht="32.25" customHeight="1">
      <c r="A1" s="517" t="str">
        <f>Cover!B3</f>
        <v xml:space="preserve">SPEC. NO.:SR-I/C&amp;M/WC-4096/2025/RFx-5002004307 (SR1/T/S-MISC/DOM/B00/25/02870) (Pkg-IV) </v>
      </c>
      <c r="B1" s="517"/>
      <c r="C1" s="517"/>
      <c r="D1" s="517"/>
      <c r="E1" s="517"/>
      <c r="F1" s="236" t="s">
        <v>502</v>
      </c>
      <c r="AE1" s="278">
        <v>2</v>
      </c>
      <c r="AF1" s="278" t="s">
        <v>292</v>
      </c>
      <c r="AI1" s="278">
        <v>2</v>
      </c>
      <c r="AJ1" s="277" t="s">
        <v>293</v>
      </c>
      <c r="AK1" s="276"/>
      <c r="AL1" s="276"/>
      <c r="AM1" s="276"/>
      <c r="AN1" s="276"/>
      <c r="AO1" s="276"/>
    </row>
    <row r="2" spans="1:41" ht="24" customHeight="1">
      <c r="A2" s="237"/>
      <c r="B2" s="237"/>
      <c r="C2" s="237"/>
      <c r="D2" s="237"/>
      <c r="E2" s="237"/>
      <c r="F2" s="237"/>
      <c r="AE2" s="278">
        <v>3</v>
      </c>
      <c r="AF2" s="278" t="s">
        <v>294</v>
      </c>
      <c r="AI2" s="278">
        <v>3</v>
      </c>
      <c r="AJ2" s="277" t="s">
        <v>295</v>
      </c>
      <c r="AK2" s="276"/>
      <c r="AL2" s="276"/>
      <c r="AM2" s="276"/>
      <c r="AN2" s="276"/>
      <c r="AO2" s="276"/>
    </row>
    <row r="3" spans="1:41">
      <c r="A3" s="522" t="s">
        <v>474</v>
      </c>
      <c r="B3" s="522"/>
      <c r="C3" s="522"/>
      <c r="D3" s="522"/>
      <c r="E3" s="522"/>
      <c r="F3" s="522"/>
      <c r="AE3" s="278">
        <v>4</v>
      </c>
      <c r="AF3" s="278" t="s">
        <v>296</v>
      </c>
      <c r="AI3" s="278">
        <v>4</v>
      </c>
      <c r="AJ3" s="277" t="s">
        <v>297</v>
      </c>
      <c r="AK3" s="276"/>
      <c r="AL3" s="276"/>
      <c r="AM3" s="276"/>
      <c r="AN3" s="276"/>
      <c r="AO3" s="276"/>
    </row>
    <row r="4" spans="1:41">
      <c r="A4" s="238"/>
      <c r="B4" s="238"/>
      <c r="C4" s="238"/>
      <c r="D4" s="238"/>
      <c r="E4" s="238"/>
      <c r="F4" s="238"/>
      <c r="AE4" s="278">
        <v>5</v>
      </c>
      <c r="AF4" s="278" t="s">
        <v>296</v>
      </c>
      <c r="AI4" s="278">
        <v>5</v>
      </c>
      <c r="AJ4" s="277" t="s">
        <v>298</v>
      </c>
      <c r="AK4" s="276"/>
      <c r="AL4" s="276"/>
      <c r="AM4" s="276"/>
      <c r="AN4" s="276"/>
      <c r="AO4" s="276"/>
    </row>
    <row r="5" spans="1:41" ht="39" customHeight="1">
      <c r="A5" s="269" t="s">
        <v>305</v>
      </c>
      <c r="B5" s="269"/>
      <c r="C5" s="523"/>
      <c r="D5" s="523"/>
      <c r="E5" s="523"/>
      <c r="F5" s="523"/>
      <c r="AE5" s="278">
        <v>8</v>
      </c>
      <c r="AF5" s="278" t="s">
        <v>296</v>
      </c>
      <c r="AG5" s="280" t="e">
        <f>LOOKUP(#REF!,AI1:AI9,AJ1:AJ9)</f>
        <v>#REF!</v>
      </c>
      <c r="AI5" s="278">
        <v>8</v>
      </c>
      <c r="AJ5" s="277" t="s">
        <v>299</v>
      </c>
      <c r="AK5" s="276"/>
      <c r="AL5" s="276"/>
      <c r="AM5" s="276"/>
      <c r="AN5" s="276"/>
      <c r="AO5" s="276"/>
    </row>
    <row r="6" spans="1:41" ht="16.5">
      <c r="A6" s="269" t="s">
        <v>30</v>
      </c>
      <c r="B6" s="524"/>
      <c r="C6" s="524"/>
      <c r="D6" s="237"/>
      <c r="E6" s="237"/>
      <c r="F6" s="237"/>
      <c r="G6" s="275">
        <v>3</v>
      </c>
      <c r="AE6" s="278">
        <v>9</v>
      </c>
      <c r="AF6" s="278" t="s">
        <v>296</v>
      </c>
      <c r="AG6" s="280" t="e">
        <f>YEAR(#REF!)</f>
        <v>#REF!</v>
      </c>
      <c r="AI6" s="278">
        <v>9</v>
      </c>
      <c r="AJ6" s="277" t="s">
        <v>300</v>
      </c>
      <c r="AK6" s="276"/>
      <c r="AL6" s="276"/>
      <c r="AM6" s="276"/>
      <c r="AN6" s="276"/>
      <c r="AO6" s="276"/>
    </row>
    <row r="7" spans="1:41" ht="16.5">
      <c r="A7" s="269"/>
      <c r="B7" s="289"/>
      <c r="C7" s="289"/>
      <c r="D7" s="237"/>
      <c r="E7" s="237"/>
      <c r="F7" s="237"/>
      <c r="AE7" s="278">
        <v>10</v>
      </c>
      <c r="AF7" s="278" t="s">
        <v>296</v>
      </c>
      <c r="AI7" s="278">
        <v>10</v>
      </c>
      <c r="AJ7" s="277" t="s">
        <v>301</v>
      </c>
      <c r="AK7" s="276"/>
      <c r="AL7" s="276"/>
      <c r="AM7" s="276"/>
      <c r="AN7" s="276"/>
      <c r="AO7" s="276"/>
    </row>
    <row r="8" spans="1:41" ht="16.5">
      <c r="A8" s="290" t="str">
        <f>'[6]Attach 3(JV)'!E7</f>
        <v>To:</v>
      </c>
      <c r="B8" s="291"/>
      <c r="C8" s="237"/>
      <c r="D8" s="237"/>
      <c r="E8" s="237"/>
      <c r="F8" s="239"/>
      <c r="AE8" s="278">
        <v>11</v>
      </c>
      <c r="AF8" s="278" t="s">
        <v>296</v>
      </c>
      <c r="AI8" s="278">
        <v>11</v>
      </c>
      <c r="AJ8" s="277" t="s">
        <v>302</v>
      </c>
      <c r="AK8" s="276"/>
      <c r="AL8" s="276"/>
      <c r="AM8" s="276"/>
      <c r="AN8" s="276"/>
      <c r="AO8" s="276"/>
    </row>
    <row r="9" spans="1:41" ht="16.5">
      <c r="A9" s="75"/>
      <c r="B9" s="292"/>
      <c r="C9" s="237"/>
      <c r="D9" s="237"/>
      <c r="E9" s="237"/>
      <c r="F9" s="239"/>
      <c r="AE9" s="278">
        <v>12</v>
      </c>
      <c r="AF9" s="278" t="s">
        <v>296</v>
      </c>
      <c r="AI9" s="278">
        <v>12</v>
      </c>
      <c r="AJ9" s="277" t="s">
        <v>303</v>
      </c>
      <c r="AK9" s="276"/>
      <c r="AL9" s="276"/>
      <c r="AM9" s="276"/>
      <c r="AN9" s="276"/>
      <c r="AO9" s="276"/>
    </row>
    <row r="10" spans="1:41" ht="16.5">
      <c r="A10" s="75" t="s">
        <v>15</v>
      </c>
      <c r="B10" s="292"/>
      <c r="C10" s="237"/>
      <c r="D10" s="237"/>
      <c r="E10" s="237"/>
      <c r="F10" s="239"/>
      <c r="AE10" s="278">
        <v>13</v>
      </c>
      <c r="AF10" s="278" t="s">
        <v>296</v>
      </c>
      <c r="AK10" s="276"/>
      <c r="AL10" s="276"/>
      <c r="AM10" s="276"/>
      <c r="AN10" s="276"/>
      <c r="AO10" s="276"/>
    </row>
    <row r="11" spans="1:41" ht="22.5" customHeight="1">
      <c r="A11" s="75" t="s">
        <v>442</v>
      </c>
      <c r="B11" s="292"/>
      <c r="C11" s="237"/>
      <c r="D11" s="237"/>
      <c r="E11" s="237"/>
      <c r="F11" s="239"/>
      <c r="AE11" s="278">
        <v>14</v>
      </c>
      <c r="AF11" s="278" t="s">
        <v>296</v>
      </c>
      <c r="AK11" s="276"/>
      <c r="AL11" s="276"/>
      <c r="AM11" s="276"/>
      <c r="AN11" s="276"/>
      <c r="AO11" s="276"/>
    </row>
    <row r="12" spans="1:41" ht="38.25" customHeight="1">
      <c r="A12" s="75" t="s">
        <v>443</v>
      </c>
      <c r="B12" s="292"/>
      <c r="C12" s="237"/>
      <c r="D12" s="237"/>
      <c r="E12" s="237"/>
      <c r="F12" s="239"/>
      <c r="AE12" s="278">
        <v>15</v>
      </c>
      <c r="AF12" s="278" t="s">
        <v>296</v>
      </c>
      <c r="AK12" s="276"/>
      <c r="AL12" s="276"/>
      <c r="AM12" s="276"/>
      <c r="AN12" s="276"/>
      <c r="AO12" s="276"/>
    </row>
    <row r="13" spans="1:41" ht="27.75" customHeight="1">
      <c r="A13" s="290" t="s">
        <v>444</v>
      </c>
      <c r="B13" s="292"/>
      <c r="C13" s="237"/>
      <c r="D13" s="237"/>
      <c r="E13" s="237"/>
      <c r="F13" s="239"/>
      <c r="AE13" s="278">
        <v>16</v>
      </c>
      <c r="AF13" s="278" t="s">
        <v>296</v>
      </c>
      <c r="AK13" s="276"/>
      <c r="AL13" s="276"/>
      <c r="AM13" s="276"/>
      <c r="AN13" s="276"/>
      <c r="AO13" s="276"/>
    </row>
    <row r="14" spans="1:41" ht="9.9499999999999993" customHeight="1">
      <c r="A14" s="269"/>
      <c r="B14" s="269"/>
      <c r="C14" s="237"/>
      <c r="D14" s="237"/>
      <c r="E14" s="237"/>
      <c r="F14" s="239"/>
      <c r="Z14" s="281" t="s">
        <v>469</v>
      </c>
      <c r="AA14" s="282" t="s">
        <v>470</v>
      </c>
      <c r="AB14" s="283"/>
      <c r="AC14" s="284"/>
      <c r="AE14" s="278">
        <v>17</v>
      </c>
      <c r="AF14" s="278" t="s">
        <v>296</v>
      </c>
    </row>
    <row r="15" spans="1:41" ht="68.25" customHeight="1">
      <c r="A15" s="293" t="s">
        <v>306</v>
      </c>
      <c r="B15" s="293"/>
      <c r="C15" s="525" t="str">
        <f>Cover!B2</f>
        <v>Pkg-IV: 765kV D/C Koppal PS - Raichur (Common Point (AP32) to Raichur Gantry) Transmission line- (TL02) asociated with Implementation of 3rd Party Filed Quality Assurance for Transmission Lines associated with Transmission Scheme for integration of Renewable Energy Zone (Phase-II) in Koppal-II (Phase-B) in Karnataka.</v>
      </c>
      <c r="D15" s="525"/>
      <c r="E15" s="525"/>
      <c r="F15" s="525"/>
      <c r="Z15" s="281" t="s">
        <v>471</v>
      </c>
      <c r="AE15" s="278">
        <v>18</v>
      </c>
      <c r="AF15" s="278" t="s">
        <v>296</v>
      </c>
    </row>
    <row r="16" spans="1:41" s="275" customFormat="1" ht="27.75" customHeight="1">
      <c r="A16" s="237" t="s">
        <v>350</v>
      </c>
      <c r="B16" s="237"/>
      <c r="C16" s="239"/>
      <c r="D16" s="239"/>
      <c r="E16" s="239"/>
      <c r="F16" s="239"/>
      <c r="AD16" s="285"/>
      <c r="AE16" s="278">
        <v>19</v>
      </c>
      <c r="AF16" s="278" t="s">
        <v>296</v>
      </c>
      <c r="AG16" s="285"/>
      <c r="AH16" s="285"/>
      <c r="AI16" s="285"/>
      <c r="AJ16" s="285"/>
      <c r="AK16" s="285"/>
      <c r="AL16" s="285"/>
      <c r="AM16" s="285"/>
      <c r="AN16" s="285"/>
      <c r="AO16" s="285"/>
    </row>
    <row r="17" spans="1:41" ht="72.75" customHeight="1">
      <c r="A17" s="294">
        <v>1</v>
      </c>
      <c r="B17" s="526" t="s">
        <v>475</v>
      </c>
      <c r="C17" s="527"/>
      <c r="D17" s="527"/>
      <c r="E17" s="527"/>
      <c r="F17" s="527"/>
      <c r="AE17" s="278">
        <v>20</v>
      </c>
      <c r="AF17" s="278" t="s">
        <v>296</v>
      </c>
    </row>
    <row r="18" spans="1:41" ht="16.5">
      <c r="A18" s="294">
        <v>2</v>
      </c>
      <c r="B18" s="295" t="s">
        <v>476</v>
      </c>
      <c r="C18" s="239"/>
      <c r="D18" s="239"/>
      <c r="E18" s="239"/>
      <c r="F18" s="239"/>
      <c r="L18" s="286"/>
      <c r="M18" s="286"/>
      <c r="N18" s="286"/>
      <c r="AD18" s="276"/>
      <c r="AE18" s="287"/>
      <c r="AF18" s="287"/>
      <c r="AG18" s="276"/>
      <c r="AH18" s="276"/>
      <c r="AI18" s="276"/>
      <c r="AJ18" s="276"/>
      <c r="AK18" s="276"/>
      <c r="AL18" s="276"/>
      <c r="AM18" s="276"/>
      <c r="AN18" s="276"/>
      <c r="AO18" s="276"/>
    </row>
    <row r="19" spans="1:41" ht="16.5">
      <c r="A19" s="237"/>
      <c r="B19" s="528" t="s">
        <v>477</v>
      </c>
      <c r="C19" s="528"/>
      <c r="D19" s="528"/>
      <c r="E19" s="528"/>
      <c r="F19" s="528"/>
      <c r="L19" s="286"/>
      <c r="M19" s="286"/>
      <c r="N19" s="286"/>
      <c r="AD19" s="276"/>
      <c r="AE19" s="287"/>
      <c r="AF19" s="287"/>
      <c r="AG19" s="276"/>
      <c r="AH19" s="276"/>
      <c r="AI19" s="276"/>
      <c r="AJ19" s="276"/>
      <c r="AK19" s="276"/>
      <c r="AL19" s="276"/>
      <c r="AM19" s="276"/>
      <c r="AN19" s="276"/>
      <c r="AO19" s="276"/>
    </row>
    <row r="20" spans="1:41" ht="16.5">
      <c r="A20" s="237"/>
      <c r="B20" s="239"/>
      <c r="C20" s="239"/>
      <c r="D20" s="239"/>
      <c r="E20" s="239"/>
      <c r="F20" s="239"/>
      <c r="L20" s="286"/>
      <c r="M20" s="286"/>
      <c r="N20" s="286"/>
      <c r="AD20" s="276"/>
      <c r="AE20" s="287"/>
      <c r="AF20" s="287"/>
      <c r="AG20" s="276"/>
      <c r="AH20" s="276"/>
      <c r="AI20" s="276"/>
      <c r="AJ20" s="276"/>
      <c r="AK20" s="276"/>
      <c r="AL20" s="276"/>
      <c r="AM20" s="276"/>
      <c r="AN20" s="276"/>
      <c r="AO20" s="276"/>
    </row>
    <row r="21" spans="1:41" ht="36.75" customHeight="1">
      <c r="A21" s="237"/>
      <c r="B21" s="293" t="str">
        <f>"(a) Attachment 1"</f>
        <v>(a) Attachment 1</v>
      </c>
      <c r="C21" s="239"/>
      <c r="D21" s="529" t="s">
        <v>531</v>
      </c>
      <c r="E21" s="497"/>
      <c r="F21" s="497"/>
      <c r="L21" s="286"/>
      <c r="M21" s="286"/>
      <c r="N21" s="286"/>
      <c r="AD21" s="276"/>
      <c r="AE21" s="287"/>
      <c r="AF21" s="287"/>
      <c r="AG21" s="276"/>
      <c r="AH21" s="276"/>
      <c r="AI21" s="276"/>
      <c r="AJ21" s="276"/>
      <c r="AK21" s="276"/>
      <c r="AL21" s="276"/>
      <c r="AM21" s="276"/>
      <c r="AN21" s="276"/>
      <c r="AO21" s="276"/>
    </row>
    <row r="22" spans="1:41" ht="50.25" customHeight="1">
      <c r="A22" s="237"/>
      <c r="B22" s="293" t="str">
        <f>"(b) Attachment 2"</f>
        <v>(b) Attachment 2</v>
      </c>
      <c r="C22" s="239"/>
      <c r="D22" s="530" t="s">
        <v>478</v>
      </c>
      <c r="E22" s="498"/>
      <c r="F22" s="498"/>
      <c r="L22" s="286"/>
      <c r="M22" s="286"/>
      <c r="N22" s="286"/>
      <c r="AD22" s="276"/>
      <c r="AE22" s="287"/>
      <c r="AF22" s="287"/>
      <c r="AG22" s="276"/>
      <c r="AH22" s="276"/>
      <c r="AI22" s="276"/>
      <c r="AJ22" s="276"/>
      <c r="AK22" s="276"/>
      <c r="AL22" s="276"/>
      <c r="AM22" s="276"/>
      <c r="AN22" s="276"/>
      <c r="AO22" s="276"/>
    </row>
    <row r="23" spans="1:41" ht="16.5">
      <c r="A23" s="237"/>
      <c r="B23" s="293" t="str">
        <f>"(c) Attachment 3"</f>
        <v>(c) Attachment 3</v>
      </c>
      <c r="C23" s="239"/>
      <c r="D23" s="531" t="s">
        <v>508</v>
      </c>
      <c r="E23" s="531"/>
      <c r="F23" s="531"/>
      <c r="L23" s="286"/>
      <c r="M23" s="286"/>
      <c r="N23" s="286"/>
      <c r="AD23" s="276"/>
      <c r="AE23" s="287"/>
      <c r="AF23" s="287"/>
      <c r="AG23" s="276"/>
      <c r="AH23" s="276"/>
      <c r="AI23" s="276"/>
      <c r="AJ23" s="276"/>
      <c r="AK23" s="276"/>
      <c r="AL23" s="276"/>
      <c r="AM23" s="276"/>
      <c r="AN23" s="276"/>
      <c r="AO23" s="276"/>
    </row>
    <row r="24" spans="1:41" ht="16.5">
      <c r="A24" s="237"/>
      <c r="B24" s="237"/>
      <c r="C24" s="237"/>
      <c r="D24" s="498"/>
      <c r="E24" s="498"/>
      <c r="F24" s="498"/>
      <c r="AE24" s="278">
        <v>28</v>
      </c>
      <c r="AF24" s="278" t="s">
        <v>296</v>
      </c>
    </row>
    <row r="25" spans="1:41" ht="67.5" customHeight="1">
      <c r="A25" s="237"/>
      <c r="B25" s="293" t="str">
        <f>"(d) Attachment 4"</f>
        <v>(d) Attachment 4</v>
      </c>
      <c r="C25" s="1"/>
      <c r="D25" s="531" t="s">
        <v>507</v>
      </c>
      <c r="E25" s="531"/>
      <c r="F25" s="531"/>
      <c r="AE25" s="278">
        <v>30</v>
      </c>
      <c r="AF25" s="278" t="s">
        <v>296</v>
      </c>
    </row>
    <row r="26" spans="1:41" ht="16.5">
      <c r="A26" s="237"/>
      <c r="B26" s="293" t="str">
        <f>"(e) Attachment 5"</f>
        <v>(e) Attachment 5</v>
      </c>
      <c r="C26" s="1"/>
      <c r="D26" s="498" t="s">
        <v>506</v>
      </c>
      <c r="E26" s="498"/>
      <c r="F26" s="498"/>
      <c r="AE26" s="278">
        <v>31</v>
      </c>
      <c r="AF26" s="278" t="s">
        <v>35</v>
      </c>
    </row>
    <row r="27" spans="1:41" ht="16.5">
      <c r="A27" s="237"/>
      <c r="B27" s="293" t="str">
        <f>"(f) Attachment 6"</f>
        <v>(f) Attachment 6</v>
      </c>
      <c r="C27" s="1"/>
      <c r="D27" s="498" t="s">
        <v>505</v>
      </c>
      <c r="E27" s="498"/>
      <c r="F27" s="498"/>
    </row>
    <row r="28" spans="1:41" ht="16.5">
      <c r="A28" s="237"/>
      <c r="B28" s="293" t="str">
        <f>"(g) Attachment 7"</f>
        <v>(g) Attachment 7</v>
      </c>
      <c r="C28" s="1"/>
      <c r="D28" s="533" t="s">
        <v>504</v>
      </c>
      <c r="E28" s="534"/>
      <c r="F28" s="534"/>
    </row>
    <row r="29" spans="1:41" ht="16.5">
      <c r="A29" s="237"/>
      <c r="B29" s="293" t="str">
        <f>"(h) Attachment 8"</f>
        <v>(h) Attachment 8</v>
      </c>
      <c r="C29" s="1"/>
      <c r="D29" s="533" t="s">
        <v>479</v>
      </c>
      <c r="E29" s="534"/>
      <c r="F29" s="534"/>
    </row>
    <row r="30" spans="1:41" ht="16.5">
      <c r="A30" s="237"/>
      <c r="B30" s="293" t="str">
        <f>"(i) Attachment 9"</f>
        <v>(i) Attachment 9</v>
      </c>
      <c r="C30" s="1"/>
      <c r="D30" s="311" t="s">
        <v>503</v>
      </c>
      <c r="E30" s="288"/>
      <c r="F30" s="288"/>
    </row>
    <row r="31" spans="1:41" ht="16.5">
      <c r="A31" s="237"/>
      <c r="B31" s="293" t="str">
        <f>"(j) Attachment 10"</f>
        <v>(j) Attachment 10</v>
      </c>
      <c r="C31" s="1"/>
      <c r="D31" s="311" t="s">
        <v>514</v>
      </c>
      <c r="E31" s="288"/>
      <c r="F31" s="288"/>
    </row>
    <row r="32" spans="1:41" ht="16.5">
      <c r="A32" s="237"/>
      <c r="B32" s="293" t="str">
        <f>"(k) Attachment 11"</f>
        <v>(k) Attachment 11</v>
      </c>
      <c r="C32" s="1"/>
      <c r="D32" s="311" t="s">
        <v>510</v>
      </c>
      <c r="E32" s="288"/>
      <c r="F32" s="288"/>
    </row>
    <row r="33" spans="1:41" ht="39.75" customHeight="1">
      <c r="A33" s="294">
        <v>3</v>
      </c>
      <c r="B33" s="532" t="s">
        <v>480</v>
      </c>
      <c r="C33" s="527"/>
      <c r="D33" s="527"/>
      <c r="E33" s="527"/>
      <c r="F33" s="527"/>
    </row>
    <row r="34" spans="1:41" ht="46.5" customHeight="1">
      <c r="A34" s="294">
        <v>3.1</v>
      </c>
      <c r="B34" s="532" t="s">
        <v>481</v>
      </c>
      <c r="C34" s="527"/>
      <c r="D34" s="527"/>
      <c r="E34" s="527"/>
      <c r="F34" s="527"/>
    </row>
    <row r="35" spans="1:41" ht="41.25" customHeight="1">
      <c r="A35" s="294">
        <v>3.2</v>
      </c>
      <c r="B35" s="532" t="s">
        <v>482</v>
      </c>
      <c r="C35" s="527"/>
      <c r="D35" s="527"/>
      <c r="E35" s="527"/>
      <c r="F35" s="527"/>
    </row>
    <row r="36" spans="1:41" ht="42.75" customHeight="1">
      <c r="A36" s="294">
        <v>4</v>
      </c>
      <c r="B36" s="536" t="s">
        <v>483</v>
      </c>
      <c r="C36" s="537"/>
      <c r="D36" s="537"/>
      <c r="E36" s="537"/>
      <c r="F36" s="537"/>
    </row>
    <row r="37" spans="1:41" ht="48.75" customHeight="1">
      <c r="A37" s="294">
        <v>4.0999999999999996</v>
      </c>
      <c r="B37" s="535" t="s">
        <v>484</v>
      </c>
      <c r="C37" s="535"/>
      <c r="D37" s="535"/>
      <c r="E37" s="535"/>
      <c r="F37" s="535"/>
    </row>
    <row r="38" spans="1:41" ht="72" customHeight="1">
      <c r="A38" s="294">
        <v>4.2</v>
      </c>
      <c r="B38" s="536" t="s">
        <v>485</v>
      </c>
      <c r="C38" s="536"/>
      <c r="D38" s="536"/>
      <c r="E38" s="536"/>
      <c r="F38" s="536"/>
    </row>
    <row r="39" spans="1:41" ht="30" customHeight="1">
      <c r="A39" s="294">
        <v>4.3</v>
      </c>
      <c r="B39" s="535" t="s">
        <v>486</v>
      </c>
      <c r="C39" s="535"/>
      <c r="D39" s="535"/>
      <c r="E39" s="535"/>
      <c r="F39" s="535"/>
    </row>
    <row r="40" spans="1:41" ht="30" customHeight="1">
      <c r="A40" s="296">
        <v>5</v>
      </c>
      <c r="B40" s="538" t="s">
        <v>487</v>
      </c>
      <c r="C40" s="538"/>
      <c r="D40" s="538"/>
      <c r="E40" s="538"/>
      <c r="F40" s="538"/>
    </row>
    <row r="41" spans="1:41" ht="35.25" customHeight="1">
      <c r="A41" s="294">
        <v>5.0999999999999996</v>
      </c>
      <c r="B41" s="532" t="s">
        <v>488</v>
      </c>
      <c r="C41" s="527"/>
      <c r="D41" s="527"/>
      <c r="E41" s="527"/>
      <c r="F41" s="527"/>
    </row>
    <row r="42" spans="1:41" s="275" customFormat="1" ht="23.25" customHeight="1">
      <c r="A42" s="294">
        <v>6</v>
      </c>
      <c r="B42" s="532" t="s">
        <v>489</v>
      </c>
      <c r="C42" s="527"/>
      <c r="D42" s="527"/>
      <c r="E42" s="527"/>
      <c r="F42" s="527"/>
      <c r="H42" s="279"/>
      <c r="AD42" s="285"/>
      <c r="AE42" s="278"/>
      <c r="AF42" s="278"/>
      <c r="AG42" s="285"/>
      <c r="AH42" s="285"/>
      <c r="AI42" s="285"/>
      <c r="AJ42" s="285"/>
      <c r="AK42" s="285"/>
      <c r="AL42" s="285"/>
      <c r="AM42" s="285"/>
      <c r="AN42" s="285"/>
      <c r="AO42" s="285"/>
    </row>
    <row r="43" spans="1:41" s="275" customFormat="1" ht="33" customHeight="1">
      <c r="A43" s="237"/>
      <c r="B43" s="537" t="s">
        <v>490</v>
      </c>
      <c r="C43" s="537"/>
      <c r="D43" s="537"/>
      <c r="E43" s="537"/>
      <c r="F43" s="537"/>
      <c r="H43" s="279"/>
      <c r="AD43" s="285"/>
      <c r="AE43" s="278"/>
      <c r="AF43" s="278"/>
      <c r="AG43" s="285"/>
      <c r="AH43" s="285"/>
      <c r="AI43" s="285"/>
      <c r="AJ43" s="285"/>
      <c r="AK43" s="285"/>
      <c r="AL43" s="285"/>
      <c r="AM43" s="285"/>
      <c r="AN43" s="285"/>
      <c r="AO43" s="285"/>
    </row>
    <row r="44" spans="1:41" s="275" customFormat="1" ht="33" customHeight="1">
      <c r="A44" s="294">
        <v>7</v>
      </c>
      <c r="B44" s="527" t="s">
        <v>491</v>
      </c>
      <c r="C44" s="527"/>
      <c r="D44" s="527"/>
      <c r="E44" s="527"/>
      <c r="F44" s="527"/>
      <c r="H44" s="279"/>
      <c r="AD44" s="285"/>
      <c r="AE44" s="278"/>
      <c r="AF44" s="278"/>
      <c r="AG44" s="285"/>
      <c r="AH44" s="285"/>
      <c r="AI44" s="285"/>
      <c r="AJ44" s="285"/>
      <c r="AK44" s="285"/>
      <c r="AL44" s="285"/>
      <c r="AM44" s="285"/>
      <c r="AN44" s="285"/>
      <c r="AO44" s="285"/>
    </row>
    <row r="45" spans="1:41" s="275" customFormat="1" ht="33" customHeight="1">
      <c r="A45" s="294">
        <v>8</v>
      </c>
      <c r="B45" s="527" t="s">
        <v>492</v>
      </c>
      <c r="C45" s="527"/>
      <c r="D45" s="527"/>
      <c r="E45" s="527"/>
      <c r="F45" s="527"/>
      <c r="H45" s="279"/>
      <c r="AD45" s="285"/>
      <c r="AE45" s="278"/>
      <c r="AF45" s="278"/>
      <c r="AG45" s="285"/>
      <c r="AH45" s="285"/>
      <c r="AI45" s="285"/>
      <c r="AJ45" s="285"/>
      <c r="AK45" s="285"/>
      <c r="AL45" s="285"/>
      <c r="AM45" s="285"/>
      <c r="AN45" s="285"/>
      <c r="AO45" s="285"/>
    </row>
    <row r="46" spans="1:41" s="275" customFormat="1" ht="56.25" customHeight="1">
      <c r="A46" s="294">
        <v>9</v>
      </c>
      <c r="B46" s="527" t="s">
        <v>515</v>
      </c>
      <c r="C46" s="527"/>
      <c r="D46" s="527"/>
      <c r="E46" s="527"/>
      <c r="F46" s="527"/>
      <c r="H46" s="279"/>
      <c r="AD46" s="285"/>
      <c r="AE46" s="278"/>
      <c r="AF46" s="278"/>
      <c r="AG46" s="285"/>
      <c r="AH46" s="285"/>
      <c r="AI46" s="285"/>
      <c r="AJ46" s="285"/>
      <c r="AK46" s="285"/>
      <c r="AL46" s="285"/>
      <c r="AM46" s="285"/>
      <c r="AN46" s="285"/>
      <c r="AO46" s="285"/>
    </row>
    <row r="47" spans="1:41" s="275" customFormat="1" ht="33" customHeight="1">
      <c r="A47" s="294">
        <v>10</v>
      </c>
      <c r="B47" s="527" t="s">
        <v>493</v>
      </c>
      <c r="C47" s="527"/>
      <c r="D47" s="527"/>
      <c r="E47" s="527"/>
      <c r="F47" s="527"/>
      <c r="H47" s="279"/>
      <c r="AD47" s="285"/>
      <c r="AE47" s="278"/>
      <c r="AF47" s="278"/>
      <c r="AG47" s="285"/>
      <c r="AH47" s="285"/>
      <c r="AI47" s="285"/>
      <c r="AJ47" s="285"/>
      <c r="AK47" s="285"/>
      <c r="AL47" s="285"/>
      <c r="AM47" s="285"/>
      <c r="AN47" s="285"/>
      <c r="AO47" s="285"/>
    </row>
    <row r="48" spans="1:41" s="275" customFormat="1" ht="16.5">
      <c r="A48" s="294">
        <v>11</v>
      </c>
      <c r="B48" s="527" t="s">
        <v>494</v>
      </c>
      <c r="C48" s="527"/>
      <c r="D48" s="527"/>
      <c r="E48" s="527"/>
      <c r="F48" s="527"/>
      <c r="H48" s="279"/>
      <c r="AD48" s="285"/>
      <c r="AE48" s="278"/>
      <c r="AF48" s="278"/>
      <c r="AG48" s="285"/>
      <c r="AH48" s="285"/>
      <c r="AI48" s="285"/>
      <c r="AJ48" s="285"/>
      <c r="AK48" s="285"/>
      <c r="AL48" s="285"/>
      <c r="AM48" s="285"/>
      <c r="AN48" s="285"/>
      <c r="AO48" s="285"/>
    </row>
    <row r="49" spans="1:41" s="275" customFormat="1" ht="33" customHeight="1">
      <c r="A49" s="297">
        <v>12</v>
      </c>
      <c r="B49" s="519" t="s">
        <v>495</v>
      </c>
      <c r="C49" s="519"/>
      <c r="D49" s="519"/>
      <c r="E49" s="519"/>
      <c r="F49" s="519"/>
      <c r="H49" s="279"/>
      <c r="AD49" s="285"/>
      <c r="AE49" s="278"/>
      <c r="AF49" s="278"/>
      <c r="AG49" s="285"/>
      <c r="AH49" s="285"/>
      <c r="AI49" s="285"/>
      <c r="AJ49" s="285"/>
      <c r="AK49" s="285"/>
      <c r="AL49" s="285"/>
      <c r="AM49" s="285"/>
      <c r="AN49" s="285"/>
      <c r="AO49" s="285"/>
    </row>
    <row r="50" spans="1:41" s="275" customFormat="1" ht="33" customHeight="1">
      <c r="A50" s="298">
        <v>13</v>
      </c>
      <c r="B50" s="520" t="s">
        <v>458</v>
      </c>
      <c r="C50" s="520"/>
      <c r="D50" s="520"/>
      <c r="E50" s="520"/>
      <c r="F50" s="520"/>
      <c r="H50" s="279"/>
      <c r="AD50" s="285"/>
      <c r="AE50" s="278"/>
      <c r="AF50" s="278"/>
      <c r="AG50" s="285"/>
      <c r="AH50" s="285"/>
      <c r="AI50" s="285"/>
      <c r="AJ50" s="285"/>
      <c r="AK50" s="285"/>
      <c r="AL50" s="285"/>
      <c r="AM50" s="285"/>
      <c r="AN50" s="285"/>
      <c r="AO50" s="285"/>
    </row>
    <row r="51" spans="1:41" s="275" customFormat="1" ht="33" customHeight="1">
      <c r="A51" s="299">
        <v>13.1</v>
      </c>
      <c r="B51" s="518" t="s">
        <v>521</v>
      </c>
      <c r="C51" s="518"/>
      <c r="D51" s="518"/>
      <c r="E51" s="518"/>
      <c r="F51" s="518"/>
      <c r="H51" s="279"/>
      <c r="AD51" s="285"/>
      <c r="AE51" s="278"/>
      <c r="AF51" s="278"/>
      <c r="AG51" s="285"/>
      <c r="AH51" s="285"/>
      <c r="AI51" s="285"/>
      <c r="AJ51" s="285"/>
      <c r="AK51" s="285"/>
      <c r="AL51" s="285"/>
      <c r="AM51" s="285"/>
      <c r="AN51" s="285"/>
      <c r="AO51" s="285"/>
    </row>
    <row r="52" spans="1:41" s="275" customFormat="1" ht="20.25" customHeight="1">
      <c r="A52" s="300"/>
      <c r="B52" s="301"/>
      <c r="C52" s="521"/>
      <c r="D52" s="521"/>
      <c r="E52" s="521"/>
      <c r="F52" s="521"/>
      <c r="H52" s="279"/>
      <c r="AD52" s="285"/>
      <c r="AE52" s="278"/>
      <c r="AF52" s="278"/>
      <c r="AG52" s="285"/>
      <c r="AH52" s="285"/>
      <c r="AI52" s="285"/>
      <c r="AJ52" s="285"/>
      <c r="AK52" s="285"/>
      <c r="AL52" s="285"/>
      <c r="AM52" s="285"/>
      <c r="AN52" s="285"/>
      <c r="AO52" s="285"/>
    </row>
    <row r="53" spans="1:41" ht="84" customHeight="1">
      <c r="A53" s="302">
        <v>13.2</v>
      </c>
      <c r="B53" s="518" t="s">
        <v>496</v>
      </c>
      <c r="C53" s="518"/>
      <c r="D53" s="518"/>
      <c r="E53" s="518"/>
      <c r="F53" s="518"/>
    </row>
    <row r="54" spans="1:41" ht="36" customHeight="1">
      <c r="A54" s="302">
        <v>13.3</v>
      </c>
      <c r="B54" s="518" t="s">
        <v>497</v>
      </c>
      <c r="C54" s="518"/>
      <c r="D54" s="518"/>
      <c r="E54" s="518"/>
      <c r="F54" s="518"/>
    </row>
    <row r="55" spans="1:41" ht="113.25" customHeight="1">
      <c r="A55" s="302">
        <v>13.4</v>
      </c>
      <c r="B55" s="518" t="s">
        <v>459</v>
      </c>
      <c r="C55" s="518"/>
      <c r="D55" s="518"/>
      <c r="E55" s="518"/>
      <c r="F55" s="518"/>
    </row>
    <row r="56" spans="1:41" ht="67.5" customHeight="1">
      <c r="A56" s="302">
        <v>13.5</v>
      </c>
      <c r="B56" s="518" t="s">
        <v>472</v>
      </c>
      <c r="C56" s="518"/>
      <c r="D56" s="518"/>
      <c r="E56" s="518"/>
      <c r="F56" s="518"/>
    </row>
    <row r="57" spans="1:41" ht="52.5" customHeight="1">
      <c r="A57" s="302">
        <v>14</v>
      </c>
      <c r="B57" s="518" t="s">
        <v>498</v>
      </c>
      <c r="C57" s="518"/>
      <c r="D57" s="518"/>
      <c r="E57" s="518"/>
      <c r="F57" s="518"/>
    </row>
    <row r="58" spans="1:41" ht="16.5" customHeight="1">
      <c r="A58" s="302">
        <v>15</v>
      </c>
      <c r="B58" s="518" t="s">
        <v>509</v>
      </c>
      <c r="C58" s="518"/>
      <c r="D58" s="518"/>
      <c r="E58" s="518"/>
      <c r="F58" s="518"/>
    </row>
    <row r="59" spans="1:41" ht="36" customHeight="1">
      <c r="A59" s="302"/>
      <c r="B59" s="518" t="s">
        <v>499</v>
      </c>
      <c r="C59" s="518"/>
      <c r="D59" s="518"/>
      <c r="E59" s="518"/>
      <c r="F59" s="518"/>
    </row>
    <row r="60" spans="1:41" ht="51" customHeight="1">
      <c r="A60" s="302"/>
      <c r="B60" s="518" t="s">
        <v>500</v>
      </c>
      <c r="C60" s="518"/>
      <c r="D60" s="518"/>
      <c r="E60" s="518"/>
      <c r="F60" s="518"/>
    </row>
    <row r="61" spans="1:41">
      <c r="A61" s="302"/>
      <c r="B61" s="518"/>
      <c r="C61" s="518"/>
      <c r="D61" s="518"/>
      <c r="E61" s="518"/>
      <c r="F61" s="518"/>
    </row>
    <row r="62" spans="1:41" ht="66.75" customHeight="1">
      <c r="A62" s="302">
        <v>16</v>
      </c>
      <c r="B62" s="518" t="s">
        <v>501</v>
      </c>
      <c r="C62" s="518"/>
      <c r="D62" s="518"/>
      <c r="E62" s="518"/>
      <c r="F62" s="518"/>
      <c r="G62" s="276"/>
      <c r="H62" s="276"/>
      <c r="AD62" s="276"/>
      <c r="AE62" s="276"/>
      <c r="AF62" s="276"/>
      <c r="AG62" s="276"/>
      <c r="AH62" s="276"/>
      <c r="AI62" s="276"/>
      <c r="AJ62" s="276"/>
      <c r="AK62" s="276"/>
      <c r="AL62" s="276"/>
      <c r="AM62" s="276"/>
      <c r="AN62" s="276"/>
      <c r="AO62" s="276"/>
    </row>
    <row r="63" spans="1:41" ht="15.75" customHeight="1">
      <c r="A63" s="299"/>
      <c r="B63" s="518" t="s">
        <v>460</v>
      </c>
      <c r="C63" s="518"/>
      <c r="D63" s="518"/>
      <c r="E63" s="518"/>
      <c r="F63" s="518"/>
      <c r="G63" s="276"/>
      <c r="H63" s="276"/>
      <c r="AD63" s="276"/>
      <c r="AE63" s="276"/>
      <c r="AF63" s="276"/>
      <c r="AG63" s="276"/>
      <c r="AH63" s="276"/>
      <c r="AI63" s="276"/>
      <c r="AJ63" s="276"/>
      <c r="AK63" s="276"/>
      <c r="AL63" s="276"/>
      <c r="AM63" s="276"/>
      <c r="AN63" s="276"/>
      <c r="AO63" s="276"/>
    </row>
    <row r="64" spans="1:41" ht="16.5">
      <c r="A64" s="300"/>
      <c r="B64" s="518" t="s">
        <v>461</v>
      </c>
      <c r="C64" s="518"/>
      <c r="D64" s="518"/>
      <c r="E64" s="518"/>
      <c r="F64" s="518"/>
      <c r="G64" s="276"/>
      <c r="H64" s="276"/>
      <c r="AD64" s="276"/>
      <c r="AE64" s="276"/>
      <c r="AF64" s="276"/>
      <c r="AG64" s="276"/>
      <c r="AH64" s="276"/>
      <c r="AI64" s="276"/>
      <c r="AJ64" s="276"/>
      <c r="AK64" s="276"/>
      <c r="AL64" s="276"/>
      <c r="AM64" s="276"/>
      <c r="AN64" s="276"/>
      <c r="AO64" s="276"/>
    </row>
    <row r="65" spans="1:41" ht="16.5">
      <c r="A65" s="303"/>
      <c r="B65" s="518" t="str">
        <f>IF(ISERROR("Dated this " &amp; AI6 &amp; LOOKUP(AI6,AG1:AG27,AH1:AH27) &amp; " day of " &amp; AI8 &amp; " " &amp;AI9), "", "Dated this " &amp; AI6 &amp; LOOKUP(AI6,AG1:AG27,AH1:AH27) &amp; " day of " &amp; AI8 &amp; " " &amp;AI9)</f>
        <v/>
      </c>
      <c r="C65" s="518"/>
      <c r="D65" s="518"/>
      <c r="E65" s="518"/>
      <c r="F65" s="518"/>
      <c r="G65" s="276"/>
      <c r="H65" s="276"/>
      <c r="AD65" s="276"/>
      <c r="AE65" s="276"/>
      <c r="AF65" s="276"/>
      <c r="AG65" s="276"/>
      <c r="AH65" s="276"/>
      <c r="AI65" s="276"/>
      <c r="AJ65" s="276"/>
      <c r="AK65" s="276"/>
      <c r="AL65" s="276"/>
      <c r="AM65" s="276"/>
      <c r="AN65" s="276"/>
      <c r="AO65" s="276"/>
    </row>
    <row r="66" spans="1:41" ht="16.5">
      <c r="A66" s="303"/>
      <c r="B66" s="518" t="s">
        <v>461</v>
      </c>
      <c r="C66" s="518"/>
      <c r="D66" s="518"/>
      <c r="E66" s="518"/>
      <c r="F66" s="518"/>
      <c r="G66" s="276"/>
      <c r="H66" s="276"/>
      <c r="AD66" s="276"/>
      <c r="AE66" s="276"/>
      <c r="AF66" s="276"/>
      <c r="AG66" s="276"/>
      <c r="AH66" s="276"/>
      <c r="AI66" s="276"/>
      <c r="AJ66" s="276"/>
      <c r="AK66" s="276"/>
      <c r="AL66" s="276"/>
      <c r="AM66" s="276"/>
      <c r="AN66" s="276"/>
      <c r="AO66" s="276"/>
    </row>
    <row r="67" spans="1:41" ht="16.5">
      <c r="A67" s="303"/>
      <c r="B67" s="296"/>
      <c r="C67" s="239"/>
      <c r="D67" s="239"/>
      <c r="E67" s="239"/>
      <c r="F67" s="239"/>
      <c r="G67" s="276"/>
      <c r="H67" s="276"/>
      <c r="AD67" s="276"/>
      <c r="AE67" s="276"/>
      <c r="AF67" s="276"/>
      <c r="AG67" s="276"/>
      <c r="AH67" s="276"/>
      <c r="AI67" s="276"/>
      <c r="AJ67" s="276"/>
      <c r="AK67" s="276"/>
      <c r="AL67" s="276"/>
      <c r="AM67" s="276"/>
      <c r="AN67" s="276"/>
      <c r="AO67" s="276"/>
    </row>
    <row r="68" spans="1:41" ht="16.5">
      <c r="A68" s="303"/>
      <c r="B68" s="296"/>
      <c r="C68" s="239"/>
      <c r="D68" s="239"/>
      <c r="E68" s="237"/>
      <c r="F68" s="270" t="s">
        <v>304</v>
      </c>
      <c r="G68" s="276"/>
      <c r="H68" s="276"/>
      <c r="AD68" s="276"/>
      <c r="AE68" s="276"/>
      <c r="AF68" s="276"/>
      <c r="AG68" s="276"/>
      <c r="AH68" s="276"/>
      <c r="AI68" s="276"/>
      <c r="AJ68" s="276"/>
      <c r="AK68" s="276"/>
      <c r="AL68" s="276"/>
      <c r="AM68" s="276"/>
      <c r="AN68" s="276"/>
      <c r="AO68" s="276"/>
    </row>
    <row r="69" spans="1:41" ht="16.5">
      <c r="A69" s="303"/>
      <c r="B69" s="296"/>
      <c r="C69" s="239"/>
      <c r="D69" s="237"/>
      <c r="E69" s="237"/>
      <c r="F69" s="270" t="str">
        <f>"For and on behalf of " &amp; '[6]Attach 3(JV)'!B9</f>
        <v xml:space="preserve">For and on behalf of </v>
      </c>
      <c r="G69" s="276"/>
      <c r="H69" s="276"/>
      <c r="AD69" s="276"/>
      <c r="AE69" s="276"/>
      <c r="AF69" s="276"/>
      <c r="AG69" s="276"/>
      <c r="AH69" s="276"/>
      <c r="AI69" s="276"/>
      <c r="AJ69" s="276"/>
      <c r="AK69" s="276"/>
      <c r="AL69" s="276"/>
      <c r="AM69" s="276"/>
      <c r="AN69" s="276"/>
      <c r="AO69" s="276"/>
    </row>
    <row r="70" spans="1:41" ht="16.5">
      <c r="A70" s="304"/>
      <c r="B70" s="237"/>
      <c r="C70" s="237"/>
      <c r="D70" s="271"/>
      <c r="E70" s="271"/>
      <c r="F70" s="269"/>
      <c r="G70" s="276"/>
      <c r="H70" s="276"/>
      <c r="AD70" s="276"/>
      <c r="AE70" s="276"/>
      <c r="AF70" s="276"/>
      <c r="AG70" s="276"/>
      <c r="AH70" s="276"/>
      <c r="AI70" s="276"/>
      <c r="AJ70" s="276"/>
      <c r="AK70" s="276"/>
      <c r="AL70" s="276"/>
      <c r="AM70" s="276"/>
      <c r="AN70" s="276"/>
      <c r="AO70" s="276"/>
    </row>
    <row r="71" spans="1:41">
      <c r="A71" s="305" t="s">
        <v>30</v>
      </c>
      <c r="B71" s="272"/>
      <c r="C71" s="306">
        <f>'Name of Bidder'!D23</f>
        <v>0</v>
      </c>
      <c r="D71" s="271" t="s">
        <v>28</v>
      </c>
      <c r="E71" s="538">
        <f>'Name of Bidder'!D20</f>
        <v>0</v>
      </c>
      <c r="F71" s="538"/>
      <c r="G71" s="276"/>
      <c r="H71" s="276"/>
      <c r="AD71" s="276"/>
      <c r="AE71" s="276"/>
      <c r="AF71" s="276"/>
      <c r="AG71" s="276"/>
      <c r="AH71" s="276"/>
      <c r="AI71" s="276"/>
      <c r="AJ71" s="276"/>
      <c r="AK71" s="276"/>
      <c r="AL71" s="276"/>
      <c r="AM71" s="276"/>
      <c r="AN71" s="276"/>
      <c r="AO71" s="276"/>
    </row>
    <row r="72" spans="1:41">
      <c r="A72" s="305" t="s">
        <v>31</v>
      </c>
      <c r="B72" s="272"/>
      <c r="C72" s="272">
        <f>'Name of Bidder'!D24</f>
        <v>0</v>
      </c>
      <c r="D72" s="271" t="s">
        <v>29</v>
      </c>
      <c r="E72" s="538">
        <f>'Name of Bidder'!D21</f>
        <v>0</v>
      </c>
      <c r="F72" s="538"/>
      <c r="G72" s="276"/>
      <c r="H72" s="276"/>
      <c r="AD72" s="276"/>
      <c r="AE72" s="276"/>
      <c r="AF72" s="276"/>
      <c r="AG72" s="276"/>
      <c r="AH72" s="276"/>
      <c r="AI72" s="276"/>
      <c r="AJ72" s="276"/>
      <c r="AK72" s="276"/>
      <c r="AL72" s="276"/>
      <c r="AM72" s="276"/>
      <c r="AN72" s="276"/>
      <c r="AO72" s="276"/>
    </row>
    <row r="73" spans="1:41" ht="16.5">
      <c r="A73" s="237"/>
      <c r="B73" s="237"/>
      <c r="C73" s="237"/>
      <c r="D73" s="271"/>
      <c r="E73" s="271"/>
      <c r="F73" s="237"/>
      <c r="G73" s="276"/>
      <c r="H73" s="276"/>
      <c r="AD73" s="276"/>
      <c r="AE73" s="276"/>
      <c r="AF73" s="276"/>
      <c r="AG73" s="276"/>
      <c r="AH73" s="276"/>
      <c r="AI73" s="276"/>
      <c r="AJ73" s="276"/>
      <c r="AK73" s="276"/>
      <c r="AL73" s="276"/>
      <c r="AM73" s="276"/>
      <c r="AN73" s="276"/>
      <c r="AO73" s="276"/>
    </row>
    <row r="74" spans="1:41" ht="16.5">
      <c r="A74" s="305"/>
      <c r="B74" s="272"/>
      <c r="C74" s="273"/>
      <c r="D74" s="237"/>
      <c r="E74" s="271"/>
      <c r="F74" s="237"/>
      <c r="G74" s="276"/>
      <c r="H74" s="276"/>
      <c r="AD74" s="276"/>
      <c r="AE74" s="276"/>
      <c r="AF74" s="276"/>
      <c r="AG74" s="276"/>
      <c r="AH74" s="276"/>
      <c r="AI74" s="276"/>
      <c r="AJ74" s="276"/>
      <c r="AK74" s="276"/>
      <c r="AL74" s="276"/>
      <c r="AM74" s="276"/>
      <c r="AN74" s="276"/>
      <c r="AO74" s="276"/>
    </row>
    <row r="75" spans="1:41" ht="16.5">
      <c r="A75" s="307" t="s">
        <v>462</v>
      </c>
      <c r="B75" s="272"/>
      <c r="C75" s="273"/>
      <c r="D75" s="237"/>
      <c r="E75" s="270"/>
      <c r="F75" s="308"/>
      <c r="G75" s="276"/>
      <c r="H75" s="276"/>
      <c r="AD75" s="276"/>
      <c r="AE75" s="276"/>
      <c r="AF75" s="276"/>
      <c r="AG75" s="276"/>
      <c r="AH75" s="276"/>
      <c r="AI75" s="276"/>
      <c r="AJ75" s="276"/>
      <c r="AK75" s="276"/>
      <c r="AL75" s="276"/>
      <c r="AM75" s="276"/>
      <c r="AN75" s="276"/>
      <c r="AO75" s="276"/>
    </row>
    <row r="76" spans="1:41" ht="16.5">
      <c r="A76" s="543" t="s">
        <v>463</v>
      </c>
      <c r="B76" s="543"/>
      <c r="C76" s="543"/>
      <c r="D76" s="541"/>
      <c r="E76" s="541"/>
      <c r="F76" s="541"/>
      <c r="G76" s="276"/>
      <c r="H76" s="276"/>
      <c r="AD76" s="276"/>
      <c r="AE76" s="276"/>
      <c r="AF76" s="276"/>
      <c r="AG76" s="276"/>
      <c r="AH76" s="276"/>
      <c r="AI76" s="276"/>
      <c r="AJ76" s="276"/>
      <c r="AK76" s="276"/>
      <c r="AL76" s="276"/>
      <c r="AM76" s="276"/>
      <c r="AN76" s="276"/>
      <c r="AO76" s="276"/>
    </row>
    <row r="77" spans="1:41" ht="16.5">
      <c r="A77" s="539"/>
      <c r="B77" s="539"/>
      <c r="C77" s="539"/>
      <c r="D77" s="309"/>
      <c r="E77" s="309"/>
      <c r="F77" s="309"/>
      <c r="G77" s="276"/>
      <c r="H77" s="276"/>
      <c r="AD77" s="276"/>
      <c r="AE77" s="276"/>
      <c r="AF77" s="276"/>
      <c r="AG77" s="276"/>
      <c r="AH77" s="276"/>
      <c r="AI77" s="276"/>
      <c r="AJ77" s="276"/>
      <c r="AK77" s="276"/>
      <c r="AL77" s="276"/>
      <c r="AM77" s="276"/>
      <c r="AN77" s="276"/>
      <c r="AO77" s="276"/>
    </row>
    <row r="78" spans="1:41" ht="16.5">
      <c r="A78" s="540"/>
      <c r="B78" s="540"/>
      <c r="C78" s="540"/>
      <c r="D78" s="309"/>
      <c r="E78" s="309"/>
      <c r="F78" s="309"/>
      <c r="G78" s="276"/>
      <c r="H78" s="276"/>
      <c r="AD78" s="276"/>
      <c r="AE78" s="276"/>
      <c r="AF78" s="276"/>
      <c r="AG78" s="276"/>
      <c r="AH78" s="276"/>
      <c r="AI78" s="276"/>
      <c r="AJ78" s="276"/>
      <c r="AK78" s="276"/>
      <c r="AL78" s="276"/>
      <c r="AM78" s="276"/>
      <c r="AN78" s="276"/>
      <c r="AO78" s="276"/>
    </row>
    <row r="79" spans="1:41" ht="16.5">
      <c r="A79" s="542" t="s">
        <v>464</v>
      </c>
      <c r="B79" s="542"/>
      <c r="C79" s="542"/>
      <c r="D79" s="541"/>
      <c r="E79" s="541"/>
      <c r="F79" s="541"/>
      <c r="G79" s="276"/>
      <c r="H79" s="276"/>
      <c r="AD79" s="276"/>
      <c r="AE79" s="276"/>
      <c r="AF79" s="276"/>
      <c r="AG79" s="276"/>
      <c r="AH79" s="276"/>
      <c r="AI79" s="276"/>
      <c r="AJ79" s="276"/>
      <c r="AK79" s="276"/>
      <c r="AL79" s="276"/>
      <c r="AM79" s="276"/>
      <c r="AN79" s="276"/>
      <c r="AO79" s="276"/>
    </row>
    <row r="80" spans="1:41" ht="16.5">
      <c r="A80" s="542" t="s">
        <v>465</v>
      </c>
      <c r="B80" s="542"/>
      <c r="C80" s="542"/>
      <c r="D80" s="541"/>
      <c r="E80" s="541"/>
      <c r="F80" s="541"/>
      <c r="G80" s="276"/>
      <c r="H80" s="276"/>
      <c r="AD80" s="276"/>
      <c r="AE80" s="276"/>
      <c r="AF80" s="276"/>
      <c r="AG80" s="276"/>
      <c r="AH80" s="276"/>
      <c r="AI80" s="276"/>
      <c r="AJ80" s="276"/>
      <c r="AK80" s="276"/>
      <c r="AL80" s="276"/>
      <c r="AM80" s="276"/>
      <c r="AN80" s="276"/>
      <c r="AO80" s="276"/>
    </row>
    <row r="81" spans="1:41" ht="16.5">
      <c r="A81" s="542" t="s">
        <v>466</v>
      </c>
      <c r="B81" s="542"/>
      <c r="C81" s="542"/>
      <c r="D81" s="541"/>
      <c r="E81" s="541"/>
      <c r="F81" s="541"/>
      <c r="G81" s="276"/>
      <c r="H81" s="276"/>
      <c r="AD81" s="276"/>
      <c r="AE81" s="276"/>
      <c r="AF81" s="276"/>
      <c r="AG81" s="276"/>
      <c r="AH81" s="276"/>
      <c r="AI81" s="276"/>
      <c r="AJ81" s="276"/>
      <c r="AK81" s="276"/>
      <c r="AL81" s="276"/>
      <c r="AM81" s="276"/>
      <c r="AN81" s="276"/>
      <c r="AO81" s="276"/>
    </row>
    <row r="82" spans="1:41" ht="16.5">
      <c r="A82" s="543" t="s">
        <v>467</v>
      </c>
      <c r="B82" s="543"/>
      <c r="C82" s="543"/>
      <c r="D82" s="309"/>
      <c r="E82" s="309"/>
      <c r="F82" s="309"/>
      <c r="G82" s="276"/>
      <c r="H82" s="276"/>
      <c r="AD82" s="276"/>
      <c r="AE82" s="276"/>
      <c r="AF82" s="276"/>
      <c r="AG82" s="276"/>
      <c r="AH82" s="276"/>
      <c r="AI82" s="276"/>
      <c r="AJ82" s="276"/>
      <c r="AK82" s="276"/>
      <c r="AL82" s="276"/>
      <c r="AM82" s="276"/>
      <c r="AN82" s="276"/>
      <c r="AO82" s="276"/>
    </row>
    <row r="83" spans="1:41" ht="16.5">
      <c r="A83" s="539"/>
      <c r="B83" s="539"/>
      <c r="C83" s="539"/>
      <c r="D83" s="309"/>
      <c r="E83" s="309"/>
      <c r="F83" s="309"/>
      <c r="G83" s="276"/>
      <c r="H83" s="276"/>
      <c r="AD83" s="276"/>
      <c r="AE83" s="276"/>
      <c r="AF83" s="276"/>
      <c r="AG83" s="276"/>
      <c r="AH83" s="276"/>
      <c r="AI83" s="276"/>
      <c r="AJ83" s="276"/>
      <c r="AK83" s="276"/>
      <c r="AL83" s="276"/>
      <c r="AM83" s="276"/>
      <c r="AN83" s="276"/>
      <c r="AO83" s="276"/>
    </row>
    <row r="84" spans="1:41" ht="16.5">
      <c r="A84" s="540"/>
      <c r="B84" s="540"/>
      <c r="C84" s="540"/>
      <c r="D84" s="541"/>
      <c r="E84" s="541"/>
      <c r="F84" s="541"/>
      <c r="G84" s="276"/>
      <c r="H84" s="276"/>
      <c r="AD84" s="276"/>
      <c r="AE84" s="276"/>
      <c r="AF84" s="276"/>
      <c r="AG84" s="276"/>
      <c r="AH84" s="276"/>
      <c r="AI84" s="276"/>
      <c r="AJ84" s="276"/>
      <c r="AK84" s="276"/>
      <c r="AL84" s="276"/>
      <c r="AM84" s="276"/>
      <c r="AN84" s="276"/>
      <c r="AO84" s="276"/>
    </row>
    <row r="85" spans="1:41" ht="16.5">
      <c r="A85" s="307"/>
      <c r="B85" s="307"/>
      <c r="C85" s="307"/>
      <c r="D85" s="310"/>
      <c r="E85" s="310"/>
      <c r="F85" s="310"/>
      <c r="G85" s="276"/>
      <c r="H85" s="276"/>
      <c r="AD85" s="276"/>
      <c r="AE85" s="276"/>
      <c r="AF85" s="276"/>
      <c r="AG85" s="276"/>
      <c r="AH85" s="276"/>
      <c r="AI85" s="276"/>
      <c r="AJ85" s="276"/>
      <c r="AK85" s="276"/>
      <c r="AL85" s="276"/>
      <c r="AM85" s="276"/>
      <c r="AN85" s="276"/>
      <c r="AO85" s="276"/>
    </row>
    <row r="86" spans="1:41" ht="34.5" customHeight="1">
      <c r="A86" s="44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86" s="445"/>
      <c r="C86" s="445"/>
      <c r="D86" s="445"/>
      <c r="E86" s="445"/>
      <c r="F86" s="445"/>
      <c r="G86" s="276"/>
      <c r="H86" s="276"/>
      <c r="AD86" s="276"/>
      <c r="AE86" s="276"/>
      <c r="AF86" s="276"/>
      <c r="AG86" s="276"/>
      <c r="AH86" s="276"/>
      <c r="AI86" s="276"/>
      <c r="AJ86" s="276"/>
      <c r="AK86" s="276"/>
      <c r="AL86" s="276"/>
      <c r="AM86" s="276"/>
      <c r="AN86" s="276"/>
      <c r="AO86" s="276"/>
    </row>
    <row r="87" spans="1:41">
      <c r="A87" s="276"/>
      <c r="B87" s="276"/>
      <c r="C87" s="276"/>
      <c r="D87" s="276"/>
      <c r="E87" s="276"/>
      <c r="F87" s="276"/>
      <c r="G87" s="276"/>
      <c r="H87" s="276"/>
      <c r="AD87" s="276"/>
      <c r="AE87" s="276"/>
      <c r="AF87" s="276"/>
      <c r="AG87" s="276"/>
      <c r="AH87" s="276"/>
      <c r="AI87" s="276"/>
      <c r="AJ87" s="276"/>
      <c r="AK87" s="276"/>
      <c r="AL87" s="276"/>
      <c r="AM87" s="276"/>
      <c r="AN87" s="276"/>
      <c r="AO87" s="276"/>
    </row>
    <row r="88" spans="1:41">
      <c r="A88" s="276"/>
      <c r="B88" s="276"/>
      <c r="C88" s="276"/>
      <c r="D88" s="276"/>
      <c r="E88" s="276"/>
      <c r="F88" s="276"/>
      <c r="G88" s="276"/>
      <c r="H88" s="276"/>
      <c r="AD88" s="276"/>
      <c r="AE88" s="276"/>
      <c r="AF88" s="276"/>
      <c r="AG88" s="276"/>
      <c r="AH88" s="276"/>
      <c r="AI88" s="276"/>
      <c r="AJ88" s="276"/>
      <c r="AK88" s="276"/>
      <c r="AL88" s="276"/>
      <c r="AM88" s="276"/>
      <c r="AN88" s="276"/>
      <c r="AO88" s="276"/>
    </row>
    <row r="89" spans="1:41">
      <c r="A89" s="276"/>
      <c r="B89" s="276"/>
      <c r="C89" s="276"/>
      <c r="D89" s="276"/>
      <c r="E89" s="276"/>
      <c r="F89" s="276"/>
      <c r="G89" s="276"/>
      <c r="H89" s="276"/>
      <c r="AD89" s="276"/>
      <c r="AE89" s="276"/>
      <c r="AF89" s="276"/>
      <c r="AG89" s="276"/>
      <c r="AH89" s="276"/>
      <c r="AI89" s="276"/>
      <c r="AJ89" s="276"/>
      <c r="AK89" s="276"/>
      <c r="AL89" s="276"/>
      <c r="AM89" s="276"/>
      <c r="AN89" s="276"/>
      <c r="AO89" s="276"/>
    </row>
    <row r="90" spans="1:41">
      <c r="A90" s="276"/>
      <c r="B90" s="276"/>
      <c r="C90" s="276"/>
      <c r="D90" s="276"/>
      <c r="E90" s="276"/>
      <c r="F90" s="276"/>
      <c r="G90" s="276"/>
      <c r="H90" s="276"/>
      <c r="AD90" s="276"/>
      <c r="AE90" s="276"/>
      <c r="AF90" s="276"/>
      <c r="AG90" s="276"/>
      <c r="AH90" s="276"/>
      <c r="AI90" s="276"/>
      <c r="AJ90" s="276"/>
      <c r="AK90" s="276"/>
      <c r="AL90" s="276"/>
      <c r="AM90" s="276"/>
      <c r="AN90" s="276"/>
      <c r="AO90" s="276"/>
    </row>
    <row r="91" spans="1:41">
      <c r="A91" s="276"/>
      <c r="B91" s="276"/>
      <c r="C91" s="276"/>
      <c r="D91" s="276"/>
      <c r="E91" s="276"/>
      <c r="F91" s="276"/>
      <c r="G91" s="276"/>
      <c r="H91" s="276"/>
      <c r="AD91" s="276"/>
      <c r="AE91" s="276"/>
      <c r="AF91" s="276"/>
      <c r="AG91" s="276"/>
      <c r="AH91" s="276"/>
      <c r="AI91" s="276"/>
      <c r="AJ91" s="276"/>
      <c r="AK91" s="276"/>
      <c r="AL91" s="276"/>
      <c r="AM91" s="276"/>
      <c r="AN91" s="276"/>
      <c r="AO91" s="276"/>
    </row>
    <row r="92" spans="1:41">
      <c r="A92" s="276"/>
      <c r="B92" s="276"/>
      <c r="C92" s="276"/>
      <c r="D92" s="276"/>
      <c r="E92" s="276"/>
      <c r="F92" s="276"/>
      <c r="G92" s="276"/>
      <c r="H92" s="276"/>
      <c r="AD92" s="276"/>
      <c r="AE92" s="276"/>
      <c r="AF92" s="276"/>
      <c r="AG92" s="276"/>
      <c r="AH92" s="276"/>
      <c r="AI92" s="276"/>
      <c r="AJ92" s="276"/>
      <c r="AK92" s="276"/>
      <c r="AL92" s="276"/>
      <c r="AM92" s="276"/>
      <c r="AN92" s="276"/>
      <c r="AO92" s="276"/>
    </row>
    <row r="93" spans="1:41">
      <c r="A93" s="276"/>
      <c r="B93" s="276"/>
      <c r="C93" s="276"/>
      <c r="D93" s="276"/>
      <c r="E93" s="276"/>
      <c r="F93" s="276"/>
      <c r="G93" s="276"/>
      <c r="H93" s="276"/>
      <c r="AD93" s="276"/>
      <c r="AE93" s="276"/>
      <c r="AF93" s="276"/>
      <c r="AG93" s="276"/>
      <c r="AH93" s="276"/>
      <c r="AI93" s="276"/>
      <c r="AJ93" s="276"/>
      <c r="AK93" s="276"/>
      <c r="AL93" s="276"/>
      <c r="AM93" s="276"/>
      <c r="AN93" s="276"/>
      <c r="AO93" s="276"/>
    </row>
    <row r="94" spans="1:41">
      <c r="A94" s="276"/>
      <c r="B94" s="276"/>
      <c r="C94" s="276"/>
      <c r="D94" s="276"/>
      <c r="E94" s="276"/>
      <c r="F94" s="276"/>
      <c r="G94" s="276"/>
      <c r="H94" s="276"/>
      <c r="AD94" s="276"/>
      <c r="AE94" s="276"/>
      <c r="AF94" s="276"/>
      <c r="AG94" s="276"/>
      <c r="AH94" s="276"/>
      <c r="AI94" s="276"/>
      <c r="AJ94" s="276"/>
      <c r="AK94" s="276"/>
      <c r="AL94" s="276"/>
      <c r="AM94" s="276"/>
      <c r="AN94" s="276"/>
      <c r="AO94" s="276"/>
    </row>
    <row r="95" spans="1:41">
      <c r="A95" s="276"/>
      <c r="B95" s="276"/>
      <c r="C95" s="276"/>
      <c r="D95" s="276"/>
      <c r="E95" s="276"/>
      <c r="F95" s="276"/>
      <c r="G95" s="276"/>
      <c r="H95" s="276"/>
      <c r="AD95" s="276"/>
      <c r="AE95" s="276"/>
      <c r="AF95" s="276"/>
      <c r="AG95" s="276"/>
      <c r="AH95" s="276"/>
      <c r="AI95" s="276"/>
      <c r="AJ95" s="276"/>
      <c r="AK95" s="276"/>
      <c r="AL95" s="276"/>
      <c r="AM95" s="276"/>
      <c r="AN95" s="276"/>
      <c r="AO95" s="276"/>
    </row>
    <row r="96" spans="1:41">
      <c r="A96" s="276"/>
      <c r="B96" s="276"/>
      <c r="C96" s="276"/>
      <c r="D96" s="276"/>
      <c r="E96" s="276"/>
      <c r="F96" s="276"/>
      <c r="G96" s="276"/>
      <c r="H96" s="276"/>
      <c r="AD96" s="276"/>
      <c r="AE96" s="276"/>
      <c r="AF96" s="276"/>
      <c r="AG96" s="276"/>
      <c r="AH96" s="276"/>
      <c r="AI96" s="276"/>
      <c r="AJ96" s="276"/>
      <c r="AK96" s="276"/>
      <c r="AL96" s="276"/>
      <c r="AM96" s="276"/>
      <c r="AN96" s="276"/>
      <c r="AO96" s="276"/>
    </row>
    <row r="97" s="276" customFormat="1"/>
    <row r="98" s="276" customFormat="1"/>
    <row r="99" s="276" customFormat="1"/>
    <row r="100" s="276" customFormat="1"/>
    <row r="101" s="276" customFormat="1"/>
    <row r="102" s="276" customFormat="1"/>
    <row r="103" s="276" customFormat="1"/>
    <row r="104" s="276" customFormat="1"/>
    <row r="105" s="276" customFormat="1"/>
    <row r="106" s="276" customFormat="1"/>
    <row r="107" s="276" customFormat="1"/>
    <row r="108" s="276" customFormat="1"/>
    <row r="109" s="276" customFormat="1"/>
    <row r="110" s="276" customFormat="1"/>
    <row r="113" s="276" customFormat="1"/>
    <row r="1048569" spans="16384:16384" s="276" customFormat="1">
      <c r="XFD1048569" s="276" t="s">
        <v>473</v>
      </c>
    </row>
  </sheetData>
  <sheetProtection algorithmName="SHA-512" hashValue="JeE3M6RoKRvzWVwHO60YLz1MVLx7+LAkslwQR2xGX8DOzIHdhyXmIR+JS3HukNh97m258nKpNctk+YCkteFnPw==" saltValue="LOXmOT+x4xG4U+FawYAvbg==" spinCount="100000" sheet="1" formatColumns="0" formatRows="0" selectLockedCells="1"/>
  <customSheetViews>
    <customSheetView guid="{1D30FCEC-0823-4194-B4FA-B1AB33D613C6}" showPageBreaks="1" showGridLines="0" printArea="1" hiddenColumns="1" view="pageBreakPreview">
      <selection activeCell="D84" sqref="D84:F84"/>
      <rowBreaks count="2" manualBreakCount="2">
        <brk id="22" max="5" man="1"/>
        <brk id="101" max="5" man="1"/>
      </rowBreaks>
      <pageMargins left="0.15748031496063" right="0.23622047244094499" top="0.78740157480314998" bottom="0.98425196850393704" header="0.35433070866141703" footer="0.511811023622047"/>
      <printOptions horizontalCentered="1"/>
      <pageSetup paperSize="9" scale="90" orientation="portrait" r:id="rId1"/>
      <headerFooter alignWithMargins="0"/>
    </customSheetView>
    <customSheetView guid="{DF819C10-7533-4A2E-B278-90B3B38A4AE6}" showPageBreaks="1" showGridLines="0" printArea="1" hiddenRows="1" hiddenColumns="1" view="pageBreakPreview" topLeftCell="A89">
      <selection activeCell="D103" sqref="D103:F103"/>
      <rowBreaks count="2" manualBreakCount="2">
        <brk id="22" max="5" man="1"/>
        <brk id="101" max="5" man="1"/>
      </rowBreaks>
      <pageMargins left="0.15748031496063" right="0.23622047244094499" top="0.78740157480314998" bottom="0.98425196850393704" header="0.35433070866141703" footer="0.511811023622047"/>
      <printOptions horizontalCentered="1"/>
      <pageSetup paperSize="9" orientation="portrait" r:id="rId2"/>
      <headerFooter alignWithMargins="0"/>
    </customSheetView>
    <customSheetView guid="{08E040A3-FE2E-4DB6-B0FA-28C7BC299ABF}" showPageBreaks="1" showGridLines="0" printArea="1" hiddenRows="1" hiddenColumns="1" view="pageBreakPreview" topLeftCell="A78">
      <selection activeCell="D119" sqref="D119:F119"/>
      <rowBreaks count="7" manualBreakCount="7">
        <brk id="22" max="5" man="1"/>
        <brk id="44" max="5" man="1"/>
        <brk id="56" max="5" man="1"/>
        <brk id="68" max="5" man="1"/>
        <brk id="87" max="5" man="1"/>
        <brk id="100" max="5" man="1"/>
        <brk id="113" max="5" man="1"/>
      </rowBreaks>
      <pageMargins left="0.15748031496063" right="0.23622047244094499" top="0.78740157480314998" bottom="0.98425196850393704" header="0.35433070866141703" footer="0.511811023622047"/>
      <printOptions horizontalCentered="1"/>
      <pageSetup paperSize="9" orientation="portrait" r:id="rId3"/>
      <headerFooter alignWithMargins="0"/>
    </customSheetView>
    <customSheetView guid="{EB191E35-F197-401E-A21D-A16B6A4798F5}" showPageBreaks="1" showGridLines="0" printArea="1" hiddenRows="1" hiddenColumns="1" view="pageBreakPreview" topLeftCell="A89">
      <selection activeCell="D103" sqref="D103:F103"/>
      <rowBreaks count="6" manualBreakCount="6">
        <brk id="22" max="5" man="1"/>
        <brk id="44" max="5" man="1"/>
        <brk id="57" max="5" man="1"/>
        <brk id="77" max="5" man="1"/>
        <brk id="88" max="5" man="1"/>
        <brk id="101" max="5" man="1"/>
      </rowBreaks>
      <pageMargins left="0.15748031496063" right="0.23622047244094499" top="0.78740157480314998" bottom="0.98425196850393704" header="0.35433070866141703" footer="0.511811023622047"/>
      <printOptions horizontalCentered="1"/>
      <pageSetup paperSize="9" orientation="portrait" r:id="rId4"/>
      <headerFooter alignWithMargins="0"/>
    </customSheetView>
  </customSheetViews>
  <mergeCells count="67">
    <mergeCell ref="A83:C83"/>
    <mergeCell ref="A84:C84"/>
    <mergeCell ref="D84:F84"/>
    <mergeCell ref="A86:F86"/>
    <mergeCell ref="D29:F29"/>
    <mergeCell ref="A80:C80"/>
    <mergeCell ref="D80:F80"/>
    <mergeCell ref="A81:C81"/>
    <mergeCell ref="D81:F81"/>
    <mergeCell ref="A82:C82"/>
    <mergeCell ref="A76:C76"/>
    <mergeCell ref="D76:F76"/>
    <mergeCell ref="A77:C77"/>
    <mergeCell ref="A78:C78"/>
    <mergeCell ref="A79:C79"/>
    <mergeCell ref="D79:F79"/>
    <mergeCell ref="B64:F64"/>
    <mergeCell ref="B65:F65"/>
    <mergeCell ref="B66:F66"/>
    <mergeCell ref="E71:F71"/>
    <mergeCell ref="E72:F72"/>
    <mergeCell ref="B59:F59"/>
    <mergeCell ref="B60:F60"/>
    <mergeCell ref="B61:F61"/>
    <mergeCell ref="B62:F62"/>
    <mergeCell ref="B63:F63"/>
    <mergeCell ref="B54:F54"/>
    <mergeCell ref="B55:F55"/>
    <mergeCell ref="B56:F56"/>
    <mergeCell ref="B57:F57"/>
    <mergeCell ref="B58:F58"/>
    <mergeCell ref="B46:F46"/>
    <mergeCell ref="B47:F47"/>
    <mergeCell ref="B48:F48"/>
    <mergeCell ref="B39:F39"/>
    <mergeCell ref="B40:F40"/>
    <mergeCell ref="B41:F41"/>
    <mergeCell ref="B42:F42"/>
    <mergeCell ref="B43:F43"/>
    <mergeCell ref="D25:F25"/>
    <mergeCell ref="B33:F33"/>
    <mergeCell ref="B34:F34"/>
    <mergeCell ref="B44:F44"/>
    <mergeCell ref="B45:F45"/>
    <mergeCell ref="D26:F26"/>
    <mergeCell ref="D27:F27"/>
    <mergeCell ref="D28:F28"/>
    <mergeCell ref="B37:F37"/>
    <mergeCell ref="B38:F38"/>
    <mergeCell ref="B35:F35"/>
    <mergeCell ref="B36:F36"/>
    <mergeCell ref="A1:E1"/>
    <mergeCell ref="B53:F53"/>
    <mergeCell ref="B49:F49"/>
    <mergeCell ref="B50:F50"/>
    <mergeCell ref="B51:F51"/>
    <mergeCell ref="C52:F52"/>
    <mergeCell ref="A3:F3"/>
    <mergeCell ref="C5:F5"/>
    <mergeCell ref="B6:C6"/>
    <mergeCell ref="C15:F15"/>
    <mergeCell ref="B17:F17"/>
    <mergeCell ref="B19:F19"/>
    <mergeCell ref="D21:F21"/>
    <mergeCell ref="D22:F22"/>
    <mergeCell ref="D23:F23"/>
    <mergeCell ref="D24:F24"/>
  </mergeCells>
  <conditionalFormatting sqref="D24:F24">
    <cfRule type="expression" dxfId="0" priority="1" stopIfTrue="1">
      <formula>$G$24="No"</formula>
    </cfRule>
  </conditionalFormatting>
  <dataValidations disablePrompts="1" count="3">
    <dataValidation type="whole" allowBlank="1" showInputMessage="1" showErrorMessage="1" error="Enter numeric figure between 1 to 20 only !" sqref="J43" xr:uid="{00000000-0002-0000-0C00-000000000000}">
      <formula1>1</formula1>
      <formula2>20</formula2>
    </dataValidation>
    <dataValidation type="whole" allowBlank="1" showInputMessage="1" showErrorMessage="1" error="Enter numeric figure only !" sqref="I43" xr:uid="{00000000-0002-0000-0C00-000001000000}">
      <formula1>0</formula1>
      <formula2>990000000</formula2>
    </dataValidation>
    <dataValidation type="list" allowBlank="1" showInputMessage="1" showErrorMessage="1" sqref="G43" xr:uid="{00000000-0002-0000-0C00-000002000000}">
      <formula1>#REF!</formula1>
    </dataValidation>
  </dataValidations>
  <printOptions horizontalCentered="1"/>
  <pageMargins left="0.15748031496063" right="0.23622047244094499" top="0.78740157480314998" bottom="0.98425196850393704" header="0.35433070866141703" footer="0.511811023622047"/>
  <pageSetup paperSize="9" scale="90" orientation="portrait" r:id="rId5"/>
  <headerFooter alignWithMargins="0"/>
  <rowBreaks count="2" manualBreakCount="2">
    <brk id="22" max="5" man="1"/>
    <brk id="101" max="5" man="1"/>
  </rowBreaks>
  <drawing r:id="rId6"/>
  <legacyDrawing r:id="rId7"/>
  <mc:AlternateContent xmlns:mc="http://schemas.openxmlformats.org/markup-compatibility/2006">
    <mc:Choice Requires="x14">
      <controls>
        <mc:AlternateContent xmlns:mc="http://schemas.openxmlformats.org/markup-compatibility/2006">
          <mc:Choice Requires="x14">
            <control shapeId="115713" r:id="rId8"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mc:AlternateContent xmlns:mc="http://schemas.openxmlformats.org/markup-compatibility/2006">
          <mc:Choice Requires="x14">
            <control shapeId="115714" r:id="rId9" name="Option Button 2">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mc:AlternateContent xmlns:mc="http://schemas.openxmlformats.org/markup-compatibility/2006">
          <mc:Choice Requires="x14">
            <control shapeId="115715" r:id="rId10" name="Option Button 3">
              <controlPr locked="0" defaultSize="0" autoFill="0" autoLine="0" autoPict="0" altText="Domestic Bidder">
                <anchor moveWithCells="1">
                  <from>
                    <xdr:col>1</xdr:col>
                    <xdr:colOff>38100</xdr:colOff>
                    <xdr:row>4</xdr:row>
                    <xdr:rowOff>0</xdr:rowOff>
                  </from>
                  <to>
                    <xdr:col>2</xdr:col>
                    <xdr:colOff>438150</xdr:colOff>
                    <xdr:row>4</xdr:row>
                    <xdr:rowOff>180975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A235"/>
  <sheetViews>
    <sheetView view="pageBreakPreview" topLeftCell="A120" workbookViewId="0">
      <selection activeCell="Y127" sqref="Y127"/>
    </sheetView>
  </sheetViews>
  <sheetFormatPr defaultRowHeight="12.75"/>
  <cols>
    <col min="1" max="1" width="5.140625" style="25" customWidth="1"/>
    <col min="2" max="2" width="13.28515625" style="25" customWidth="1"/>
    <col min="3" max="3" width="9.140625" style="25" hidden="1" customWidth="1"/>
    <col min="4" max="4" width="10.28515625" style="25" customWidth="1"/>
    <col min="5" max="5" width="3.42578125" style="25" customWidth="1"/>
    <col min="6" max="6" width="5.5703125" style="25" hidden="1" customWidth="1"/>
    <col min="7" max="7" width="11.42578125" style="25" hidden="1" customWidth="1"/>
    <col min="8" max="8" width="9.140625" style="25" hidden="1" customWidth="1"/>
    <col min="9" max="9" width="10" style="25" hidden="1" customWidth="1"/>
    <col min="10" max="10" width="3.28515625" style="25" hidden="1" customWidth="1"/>
    <col min="11" max="11" width="5" style="25" hidden="1" customWidth="1"/>
    <col min="12" max="12" width="11.28515625" style="25" hidden="1" customWidth="1"/>
    <col min="13" max="13" width="9.140625" style="25" hidden="1" customWidth="1"/>
    <col min="14" max="14" width="10.28515625" style="25" hidden="1" customWidth="1"/>
    <col min="15" max="15" width="3.7109375" style="25" hidden="1" customWidth="1"/>
    <col min="16" max="16" width="6.42578125" style="25" hidden="1" customWidth="1"/>
    <col min="17" max="17" width="11.140625" style="25" hidden="1" customWidth="1"/>
    <col min="18" max="18" width="9.140625" style="25" hidden="1" customWidth="1"/>
    <col min="19" max="19" width="9.28515625" style="25" hidden="1" customWidth="1"/>
    <col min="20" max="20" width="3.28515625" style="25" hidden="1" customWidth="1"/>
    <col min="21" max="21" width="6.140625" style="25" hidden="1" customWidth="1"/>
    <col min="22" max="22" width="8.5703125" style="25" customWidth="1"/>
    <col min="23" max="23" width="8.42578125" style="25" customWidth="1"/>
    <col min="24" max="24" width="8.85546875" style="25" customWidth="1"/>
    <col min="25" max="16384" width="9.140625" style="25"/>
  </cols>
  <sheetData>
    <row r="1" spans="1:27" ht="13.5" hidden="1" thickBot="1">
      <c r="A1" s="26"/>
      <c r="B1" s="27"/>
      <c r="C1" s="27"/>
      <c r="D1" s="28"/>
      <c r="F1" s="26"/>
      <c r="G1" s="27"/>
      <c r="H1" s="27"/>
      <c r="I1" s="28"/>
      <c r="K1" s="26"/>
      <c r="L1" s="27"/>
      <c r="M1" s="27"/>
      <c r="N1" s="28"/>
      <c r="P1" s="26"/>
      <c r="Q1" s="27"/>
      <c r="R1" s="27"/>
      <c r="S1" s="28"/>
    </row>
    <row r="2" spans="1:27" ht="13.5" hidden="1" thickBot="1">
      <c r="A2" s="29"/>
      <c r="D2" s="30"/>
      <c r="F2" s="29"/>
      <c r="I2" s="30"/>
      <c r="K2" s="29"/>
      <c r="N2" s="30"/>
      <c r="P2" s="29"/>
      <c r="S2" s="30"/>
      <c r="U2" s="31" t="s">
        <v>190</v>
      </c>
    </row>
    <row r="3" spans="1:27" ht="13.5" hidden="1" thickBot="1">
      <c r="A3" s="551">
        <v>155885</v>
      </c>
      <c r="B3" s="552"/>
      <c r="C3" s="32"/>
      <c r="D3" s="33"/>
      <c r="E3" s="32"/>
      <c r="F3" s="551">
        <v>4960</v>
      </c>
      <c r="G3" s="552"/>
      <c r="H3" s="32"/>
      <c r="I3" s="33"/>
      <c r="K3" s="551">
        <v>10352</v>
      </c>
      <c r="L3" s="552"/>
      <c r="M3" s="32"/>
      <c r="N3" s="33"/>
      <c r="P3" s="551">
        <v>691647</v>
      </c>
      <c r="Q3" s="552"/>
      <c r="R3" s="32"/>
      <c r="S3" s="33"/>
      <c r="U3" s="31" t="s">
        <v>191</v>
      </c>
    </row>
    <row r="4" spans="1:27" hidden="1">
      <c r="A4" s="546"/>
      <c r="B4" s="547"/>
      <c r="C4" s="32"/>
      <c r="D4" s="33"/>
      <c r="E4" s="32"/>
      <c r="F4" s="34"/>
      <c r="G4" s="32"/>
      <c r="H4" s="32"/>
      <c r="I4" s="33"/>
      <c r="K4" s="34"/>
      <c r="L4" s="32"/>
      <c r="M4" s="32"/>
      <c r="N4" s="33"/>
      <c r="P4" s="34"/>
      <c r="Q4" s="32"/>
      <c r="R4" s="32"/>
      <c r="S4" s="33"/>
      <c r="U4" s="31" t="s">
        <v>192</v>
      </c>
    </row>
    <row r="5" spans="1:27" hidden="1">
      <c r="A5" s="34"/>
      <c r="B5" s="35"/>
      <c r="C5" s="35"/>
      <c r="D5" s="36"/>
      <c r="E5" s="35"/>
      <c r="F5" s="34"/>
      <c r="G5" s="35"/>
      <c r="H5" s="35"/>
      <c r="I5" s="36"/>
      <c r="K5" s="34"/>
      <c r="L5" s="35"/>
      <c r="M5" s="35"/>
      <c r="N5" s="36"/>
      <c r="P5" s="34"/>
      <c r="Q5" s="35"/>
      <c r="R5" s="35"/>
      <c r="S5" s="36"/>
      <c r="U5" s="31" t="s">
        <v>196</v>
      </c>
    </row>
    <row r="6" spans="1:27" ht="51.75" hidden="1" customHeight="1" thickBot="1">
      <c r="A6" s="548" t="str">
        <f>IF(OR((A3&gt;9999999999),(A3&lt;0)),"Invalid Entry - More than 1000 crore OR -ve value",IF(A3=0, "",+CONCATENATE(U2,B13,D13,B12,D12,B11,D11,B10,D10,B9,D9,B8," Only")))</f>
        <v>USD One Lac Fifty Five Thousand Eight Hundred Eighty Five Only</v>
      </c>
      <c r="B6" s="549"/>
      <c r="C6" s="549"/>
      <c r="D6" s="550"/>
      <c r="E6" s="37"/>
      <c r="F6" s="548" t="str">
        <f>IF(OR((F3&gt;9999999999),(F3&lt;0)),"Invalid Entry - More than 1000 crore OR -ve value",IF(F3=0, "",+CONCATENATE(U3, G13,I13,G12,I12,G11,I11,G10,I10,G9,I9,G8," Only")))</f>
        <v>EURO Four Thousand Nine Hundred Sixty Only</v>
      </c>
      <c r="G6" s="549"/>
      <c r="H6" s="549"/>
      <c r="I6" s="550"/>
      <c r="J6" s="37"/>
      <c r="K6" s="548" t="str">
        <f>IF(OR((K3&gt;9999999999),(K3&lt;0)),"Invalid Entry - More than 1000 crore OR -ve value",IF(K3=0, "",+CONCATENATE(U4, L13,N13,L12,N12,L11,N11,L10,N10,L9,N9,L8," Only")))</f>
        <v>RMB Ten Thousand Three Hundred Fifty Two Only</v>
      </c>
      <c r="L6" s="549"/>
      <c r="M6" s="549"/>
      <c r="N6" s="550"/>
      <c r="P6" s="548" t="str">
        <f>IF(OR((P3&gt;9999999999),(P3&lt;0)),"Invalid Entry - More than 1000 crore OR -ve value",IF(P3=0, "",+CONCATENATE(U5, Q13,S13,Q12,S12,Q11,S11,Q10,S10,Q9,S9,Q8," Only")))</f>
        <v>INR Six Lac Ninety One Thousand Six Hundred Forty Seven Only</v>
      </c>
      <c r="Q6" s="549"/>
      <c r="R6" s="549"/>
      <c r="S6" s="550"/>
      <c r="U6" s="553" t="str">
        <f>VLOOKUP(1,T30:Y45,6,FALSE)</f>
        <v>USD 155885/- + EURO 4960/- + RMB 10352/- + INR 691647/-</v>
      </c>
      <c r="V6" s="553"/>
      <c r="W6" s="553"/>
      <c r="X6" s="553"/>
      <c r="Y6" s="553"/>
      <c r="Z6" s="553"/>
      <c r="AA6" s="553"/>
    </row>
    <row r="7" spans="1:27" ht="70.5" hidden="1" customHeight="1" thickBot="1">
      <c r="A7" s="34"/>
      <c r="B7" s="35"/>
      <c r="C7" s="35"/>
      <c r="D7" s="36"/>
      <c r="E7" s="35"/>
      <c r="F7" s="34"/>
      <c r="G7" s="35"/>
      <c r="H7" s="35"/>
      <c r="I7" s="36"/>
      <c r="K7" s="34"/>
      <c r="L7" s="35"/>
      <c r="M7" s="35"/>
      <c r="N7" s="36"/>
      <c r="P7" s="34"/>
      <c r="Q7" s="35"/>
      <c r="R7" s="35"/>
      <c r="S7" s="36"/>
      <c r="U7" s="554" t="str">
        <f>VLOOKUP(1,T10:Y25,6,FALSE)</f>
        <v>USD One Lac Fifty Five Thousand Eight Hundred Eighty Five Only plus EURO Four Thousand Nine Hundred Sixty Only plus RMB Ten Thousand Three Hundred Fifty Two Only plus INR Six Lac Ninety One Thousand Six Hundred Forty Seven Only</v>
      </c>
      <c r="V7" s="555"/>
      <c r="W7" s="555"/>
      <c r="X7" s="555"/>
      <c r="Y7" s="555"/>
      <c r="Z7" s="555"/>
      <c r="AA7" s="556"/>
    </row>
    <row r="8" spans="1:27" hidden="1">
      <c r="A8" s="38">
        <f>-INT(A3/100)*100+ROUND(A3,0)</f>
        <v>85</v>
      </c>
      <c r="B8" s="35" t="str">
        <f t="shared" ref="B8:B13" si="0">IF(A8=0,"",LOOKUP(A8,$A$15:$A$114,$B$15:$B$114))</f>
        <v>Eighty Five</v>
      </c>
      <c r="C8" s="35"/>
      <c r="D8" s="39"/>
      <c r="E8" s="35"/>
      <c r="F8" s="38">
        <f>-INT(F3/100)*100+ROUND(F3,0)</f>
        <v>60</v>
      </c>
      <c r="G8" s="35" t="str">
        <f t="shared" ref="G8:G13" si="1">IF(F8=0,"",LOOKUP(F8,$A$15:$A$114,$B$15:$B$114))</f>
        <v>Sixty</v>
      </c>
      <c r="H8" s="35"/>
      <c r="I8" s="39"/>
      <c r="K8" s="38">
        <f>-INT(K3/100)*100+ROUND(K3,0)</f>
        <v>52</v>
      </c>
      <c r="L8" s="35" t="str">
        <f t="shared" ref="L8:L13" si="2">IF(K8=0,"",LOOKUP(K8,$A$15:$A$114,$B$15:$B$114))</f>
        <v>Fifty Two</v>
      </c>
      <c r="M8" s="35"/>
      <c r="N8" s="39"/>
      <c r="P8" s="38">
        <f>-INT(P3/100)*100+ROUND(P3,0)</f>
        <v>47</v>
      </c>
      <c r="Q8" s="35" t="str">
        <f t="shared" ref="Q8:Q13" si="3">IF(P8=0,"",LOOKUP(P8,$A$15:$A$114,$B$15:$B$114))</f>
        <v>Forty Seven</v>
      </c>
      <c r="R8" s="35"/>
      <c r="S8" s="39"/>
    </row>
    <row r="9" spans="1:27" hidden="1">
      <c r="A9" s="38">
        <f>-INT(A3/1000)*10+INT(A3/100)</f>
        <v>8</v>
      </c>
      <c r="B9" s="35" t="str">
        <f t="shared" si="0"/>
        <v>Eight</v>
      </c>
      <c r="C9" s="35"/>
      <c r="D9" s="39" t="str">
        <f>+IF(B9="",""," Hundred ")</f>
        <v xml:space="preserve"> Hundred </v>
      </c>
      <c r="E9" s="35"/>
      <c r="F9" s="38">
        <f>-INT(F3/1000)*10+INT(F3/100)</f>
        <v>9</v>
      </c>
      <c r="G9" s="35" t="str">
        <f t="shared" si="1"/>
        <v>Nine</v>
      </c>
      <c r="H9" s="35"/>
      <c r="I9" s="39" t="str">
        <f>+IF(G9="",""," Hundred ")</f>
        <v xml:space="preserve"> Hundred </v>
      </c>
      <c r="K9" s="38">
        <f>-INT(K3/1000)*10+INT(K3/100)</f>
        <v>3</v>
      </c>
      <c r="L9" s="35" t="str">
        <f t="shared" si="2"/>
        <v>Three</v>
      </c>
      <c r="M9" s="35"/>
      <c r="N9" s="39" t="str">
        <f>+IF(L9="",""," Hundred ")</f>
        <v xml:space="preserve"> Hundred </v>
      </c>
      <c r="P9" s="38">
        <f>-INT(P3/1000)*10+INT(P3/100)</f>
        <v>6</v>
      </c>
      <c r="Q9" s="35" t="str">
        <f t="shared" si="3"/>
        <v>Six</v>
      </c>
      <c r="R9" s="35"/>
      <c r="S9" s="39" t="str">
        <f>+IF(Q9="",""," Hundred ")</f>
        <v xml:space="preserve"> Hundred </v>
      </c>
    </row>
    <row r="10" spans="1:27" hidden="1">
      <c r="A10" s="38">
        <f>-INT(A3/100000)*100+INT(A3/1000)</f>
        <v>55</v>
      </c>
      <c r="B10" s="35" t="str">
        <f t="shared" si="0"/>
        <v>Fifty Five</v>
      </c>
      <c r="C10" s="35"/>
      <c r="D10" s="39" t="str">
        <f>IF((B10=""),IF(C10="",""," Thousand ")," Thousand ")</f>
        <v xml:space="preserve"> Thousand </v>
      </c>
      <c r="E10" s="35"/>
      <c r="F10" s="38">
        <f>-INT(F3/100000)*100+INT(F3/1000)</f>
        <v>4</v>
      </c>
      <c r="G10" s="35" t="str">
        <f t="shared" si="1"/>
        <v>Four</v>
      </c>
      <c r="H10" s="35"/>
      <c r="I10" s="39" t="str">
        <f>IF((G10=""),IF(H10="",""," Thousand ")," Thousand ")</f>
        <v xml:space="preserve"> Thousand </v>
      </c>
      <c r="K10" s="38">
        <f>-INT(K3/100000)*100+INT(K3/1000)</f>
        <v>10</v>
      </c>
      <c r="L10" s="35" t="str">
        <f t="shared" si="2"/>
        <v>Ten</v>
      </c>
      <c r="M10" s="35"/>
      <c r="N10" s="39" t="str">
        <f>IF((L10=""),IF(M10="",""," Thousand ")," Thousand ")</f>
        <v xml:space="preserve"> Thousand </v>
      </c>
      <c r="P10" s="38">
        <f>-INT(P3/100000)*100+INT(P3/1000)</f>
        <v>91</v>
      </c>
      <c r="Q10" s="35" t="str">
        <f t="shared" si="3"/>
        <v>Ninety One</v>
      </c>
      <c r="R10" s="35"/>
      <c r="S10" s="39" t="str">
        <f>IF((Q10=""),IF(R10="",""," Thousand ")," Thousand ")</f>
        <v xml:space="preserve"> Thousand </v>
      </c>
      <c r="T10" s="40">
        <f>IF(Y10="",0, 1)</f>
        <v>0</v>
      </c>
      <c r="U10" s="25">
        <v>0</v>
      </c>
      <c r="V10" s="25">
        <v>0</v>
      </c>
      <c r="W10" s="25">
        <v>0</v>
      </c>
      <c r="X10" s="25">
        <v>0</v>
      </c>
      <c r="Y10" s="41" t="str">
        <f>IF(AND($A$3=0,$F$3=0,$K$3=0,$P$3=0)," Zero only", "")</f>
        <v/>
      </c>
      <c r="AA10" s="25" t="s">
        <v>197</v>
      </c>
    </row>
    <row r="11" spans="1:27" hidden="1">
      <c r="A11" s="38">
        <f>-INT(A3/10000000)*100+INT(A3/100000)</f>
        <v>1</v>
      </c>
      <c r="B11" s="35" t="str">
        <f t="shared" si="0"/>
        <v>One</v>
      </c>
      <c r="C11" s="35"/>
      <c r="D11" s="39" t="str">
        <f>IF((B11=""),IF(C11="",""," Lac ")," Lac ")</f>
        <v xml:space="preserve"> Lac </v>
      </c>
      <c r="E11" s="35"/>
      <c r="F11" s="38">
        <f>-INT(F3/10000000)*100+INT(F3/100000)</f>
        <v>0</v>
      </c>
      <c r="G11" s="35" t="str">
        <f t="shared" si="1"/>
        <v/>
      </c>
      <c r="H11" s="35"/>
      <c r="I11" s="39" t="str">
        <f>IF((G11=""),IF(H11="",""," Lac ")," Lac ")</f>
        <v/>
      </c>
      <c r="K11" s="38">
        <f>-INT(K3/10000000)*100+INT(K3/100000)</f>
        <v>0</v>
      </c>
      <c r="L11" s="35" t="str">
        <f t="shared" si="2"/>
        <v/>
      </c>
      <c r="M11" s="35"/>
      <c r="N11" s="39" t="str">
        <f>IF((L11=""),IF(M11="",""," Lac ")," Lac ")</f>
        <v/>
      </c>
      <c r="P11" s="38">
        <f>-INT(P3/10000000)*100+INT(P3/100000)</f>
        <v>6</v>
      </c>
      <c r="Q11" s="35" t="str">
        <f t="shared" si="3"/>
        <v>Six</v>
      </c>
      <c r="R11" s="35"/>
      <c r="S11" s="39" t="str">
        <f>IF((Q11=""),IF(R11="",""," Lac ")," Lac ")</f>
        <v xml:space="preserve"> Lac </v>
      </c>
      <c r="T11" s="40">
        <f t="shared" ref="T11:T25" si="4">IF(Y11="",0, 1)</f>
        <v>0</v>
      </c>
      <c r="U11" s="25">
        <v>0</v>
      </c>
      <c r="V11" s="25">
        <v>0</v>
      </c>
      <c r="W11" s="25">
        <v>0</v>
      </c>
      <c r="X11" s="25">
        <v>1</v>
      </c>
      <c r="Y11" s="42" t="str">
        <f>IF(AND($A$3=0,$F$3=0,$K$3=0,$P$3&gt;0),$P$6, "")</f>
        <v/>
      </c>
    </row>
    <row r="12" spans="1:27" hidden="1">
      <c r="A12" s="38">
        <f>-INT(A3/1000000000)*100+INT(A3/10000000)</f>
        <v>0</v>
      </c>
      <c r="B12" s="43" t="str">
        <f t="shared" si="0"/>
        <v/>
      </c>
      <c r="C12" s="35"/>
      <c r="D12" s="39" t="str">
        <f>IF((B12=""),IF(C12="",""," Crore ")," Crore ")</f>
        <v/>
      </c>
      <c r="E12" s="35"/>
      <c r="F12" s="38">
        <f>-INT(F3/1000000000)*100+INT(F3/10000000)</f>
        <v>0</v>
      </c>
      <c r="G12" s="43" t="str">
        <f t="shared" si="1"/>
        <v/>
      </c>
      <c r="H12" s="35"/>
      <c r="I12" s="39" t="str">
        <f>IF((G12=""),IF(H12="",""," Crore ")," Crore ")</f>
        <v/>
      </c>
      <c r="K12" s="38">
        <f>-INT(K3/1000000000)*100+INT(K3/10000000)</f>
        <v>0</v>
      </c>
      <c r="L12" s="43" t="str">
        <f t="shared" si="2"/>
        <v/>
      </c>
      <c r="M12" s="35"/>
      <c r="N12" s="39" t="str">
        <f>IF((L12=""),IF(M12="",""," Crore ")," Crore ")</f>
        <v/>
      </c>
      <c r="P12" s="38">
        <f>-INT(P3/1000000000)*100+INT(P3/10000000)</f>
        <v>0</v>
      </c>
      <c r="Q12" s="43" t="str">
        <f t="shared" si="3"/>
        <v/>
      </c>
      <c r="R12" s="35"/>
      <c r="S12" s="39" t="str">
        <f>IF((Q12=""),IF(R12="",""," Crore ")," Crore ")</f>
        <v/>
      </c>
      <c r="T12" s="40">
        <f t="shared" si="4"/>
        <v>0</v>
      </c>
      <c r="U12" s="25">
        <v>0</v>
      </c>
      <c r="V12" s="25">
        <v>0</v>
      </c>
      <c r="W12" s="25">
        <v>1</v>
      </c>
      <c r="X12" s="25">
        <v>0</v>
      </c>
      <c r="Y12" s="42" t="str">
        <f>IF(AND($A$3=0,$F$3=0,$K$3&gt;0,$P$3=0),$K$6, "")</f>
        <v/>
      </c>
    </row>
    <row r="13" spans="1:27" hidden="1">
      <c r="A13" s="44">
        <f>-INT(A3/10000000000)*1000+INT(A3/1000000000)</f>
        <v>0</v>
      </c>
      <c r="B13" s="43" t="str">
        <f t="shared" si="0"/>
        <v/>
      </c>
      <c r="C13" s="35"/>
      <c r="D13" s="39" t="str">
        <f>IF((B13=""),IF(C13="",""," Hundred ")," Hundred ")</f>
        <v/>
      </c>
      <c r="E13" s="35"/>
      <c r="F13" s="44">
        <f>-INT(F3/10000000000)*1000+INT(F3/1000000000)</f>
        <v>0</v>
      </c>
      <c r="G13" s="43" t="str">
        <f t="shared" si="1"/>
        <v/>
      </c>
      <c r="H13" s="35"/>
      <c r="I13" s="39" t="str">
        <f>IF((G13=""),IF(H13="",""," Hundred ")," Hundred ")</f>
        <v/>
      </c>
      <c r="K13" s="44">
        <f>-INT(K3/10000000000)*1000+INT(K3/1000000000)</f>
        <v>0</v>
      </c>
      <c r="L13" s="43" t="str">
        <f t="shared" si="2"/>
        <v/>
      </c>
      <c r="M13" s="35"/>
      <c r="N13" s="39" t="str">
        <f>IF((L13=""),IF(M13="",""," Hundred ")," Hundred ")</f>
        <v/>
      </c>
      <c r="P13" s="44">
        <f>-INT(P3/10000000000)*1000+INT(P3/1000000000)</f>
        <v>0</v>
      </c>
      <c r="Q13" s="43" t="str">
        <f t="shared" si="3"/>
        <v/>
      </c>
      <c r="R13" s="35"/>
      <c r="S13" s="39" t="str">
        <f>IF((Q13=""),IF(R13="",""," Hundred ")," Hundred ")</f>
        <v/>
      </c>
      <c r="T13" s="40">
        <f t="shared" si="4"/>
        <v>0</v>
      </c>
      <c r="U13" s="25">
        <v>0</v>
      </c>
      <c r="V13" s="25">
        <v>0</v>
      </c>
      <c r="W13" s="25">
        <v>1</v>
      </c>
      <c r="X13" s="25">
        <v>1</v>
      </c>
      <c r="Y13" s="42" t="str">
        <f>IF(AND($A$3=0,$F$3=0,$K$3&gt;0,$P$3&gt;0),$K$6&amp;$AA$10&amp;$P$6, "")</f>
        <v/>
      </c>
    </row>
    <row r="14" spans="1:27" hidden="1">
      <c r="A14" s="45"/>
      <c r="B14" s="35"/>
      <c r="C14" s="35"/>
      <c r="D14" s="36"/>
      <c r="E14" s="35"/>
      <c r="F14" s="45"/>
      <c r="G14" s="35"/>
      <c r="H14" s="35"/>
      <c r="I14" s="36"/>
      <c r="K14" s="45"/>
      <c r="L14" s="35"/>
      <c r="M14" s="35"/>
      <c r="N14" s="36"/>
      <c r="P14" s="45"/>
      <c r="Q14" s="35"/>
      <c r="R14" s="35"/>
      <c r="S14" s="36"/>
      <c r="T14" s="40">
        <f t="shared" si="4"/>
        <v>0</v>
      </c>
      <c r="U14" s="25">
        <v>0</v>
      </c>
      <c r="V14" s="25">
        <v>1</v>
      </c>
      <c r="W14" s="25">
        <v>0</v>
      </c>
      <c r="X14" s="25">
        <v>0</v>
      </c>
      <c r="Y14" s="42" t="str">
        <f>IF(AND($A$3=0,$F$3&gt;0,$K$3=0,$P$3=0),$F$6, "")</f>
        <v/>
      </c>
    </row>
    <row r="15" spans="1:27" hidden="1">
      <c r="A15" s="46">
        <v>1</v>
      </c>
      <c r="B15" s="47" t="s">
        <v>383</v>
      </c>
      <c r="C15" s="35"/>
      <c r="D15" s="36"/>
      <c r="E15" s="35"/>
      <c r="F15" s="46">
        <v>1</v>
      </c>
      <c r="G15" s="47" t="s">
        <v>383</v>
      </c>
      <c r="H15" s="35"/>
      <c r="I15" s="36"/>
      <c r="K15" s="46">
        <v>1</v>
      </c>
      <c r="L15" s="47" t="s">
        <v>383</v>
      </c>
      <c r="M15" s="35"/>
      <c r="N15" s="36"/>
      <c r="P15" s="46">
        <v>1</v>
      </c>
      <c r="Q15" s="47" t="s">
        <v>383</v>
      </c>
      <c r="R15" s="35"/>
      <c r="S15" s="36"/>
      <c r="T15" s="40">
        <f t="shared" si="4"/>
        <v>0</v>
      </c>
      <c r="U15" s="25">
        <v>0</v>
      </c>
      <c r="V15" s="25">
        <v>1</v>
      </c>
      <c r="W15" s="25">
        <v>0</v>
      </c>
      <c r="X15" s="25">
        <v>1</v>
      </c>
      <c r="Y15" s="42" t="str">
        <f>IF(AND($A$3=0,$F$3&gt;0,$K$3=0,$P$3&gt;0),$F$6&amp;$AA$10&amp;$P$6, "")</f>
        <v/>
      </c>
    </row>
    <row r="16" spans="1:27" hidden="1">
      <c r="A16" s="46">
        <v>2</v>
      </c>
      <c r="B16" s="47" t="s">
        <v>384</v>
      </c>
      <c r="C16" s="35"/>
      <c r="D16" s="36"/>
      <c r="E16" s="35"/>
      <c r="F16" s="46">
        <v>2</v>
      </c>
      <c r="G16" s="47" t="s">
        <v>384</v>
      </c>
      <c r="H16" s="35"/>
      <c r="I16" s="36"/>
      <c r="K16" s="46">
        <v>2</v>
      </c>
      <c r="L16" s="47" t="s">
        <v>384</v>
      </c>
      <c r="M16" s="35"/>
      <c r="N16" s="36"/>
      <c r="P16" s="46">
        <v>2</v>
      </c>
      <c r="Q16" s="47" t="s">
        <v>384</v>
      </c>
      <c r="R16" s="35"/>
      <c r="S16" s="36"/>
      <c r="T16" s="40">
        <f t="shared" si="4"/>
        <v>0</v>
      </c>
      <c r="U16" s="25">
        <v>0</v>
      </c>
      <c r="V16" s="25">
        <v>1</v>
      </c>
      <c r="W16" s="25">
        <v>1</v>
      </c>
      <c r="X16" s="25">
        <v>0</v>
      </c>
      <c r="Y16" s="42" t="str">
        <f>IF(AND($A$3=0,$F$3&gt;0,$K$3&gt;0,$P$3=0),$F$6&amp;$AA$10&amp;$K$6, "")</f>
        <v/>
      </c>
    </row>
    <row r="17" spans="1:27" hidden="1">
      <c r="A17" s="46">
        <v>3</v>
      </c>
      <c r="B17" s="47" t="s">
        <v>385</v>
      </c>
      <c r="C17" s="35"/>
      <c r="D17" s="36"/>
      <c r="E17" s="35"/>
      <c r="F17" s="46">
        <v>3</v>
      </c>
      <c r="G17" s="47" t="s">
        <v>385</v>
      </c>
      <c r="H17" s="35"/>
      <c r="I17" s="36"/>
      <c r="K17" s="46">
        <v>3</v>
      </c>
      <c r="L17" s="47" t="s">
        <v>385</v>
      </c>
      <c r="M17" s="35"/>
      <c r="N17" s="36"/>
      <c r="P17" s="46">
        <v>3</v>
      </c>
      <c r="Q17" s="47" t="s">
        <v>385</v>
      </c>
      <c r="R17" s="35"/>
      <c r="S17" s="36"/>
      <c r="T17" s="40">
        <f t="shared" si="4"/>
        <v>0</v>
      </c>
      <c r="U17" s="25">
        <v>0</v>
      </c>
      <c r="V17" s="25">
        <v>1</v>
      </c>
      <c r="W17" s="25">
        <v>1</v>
      </c>
      <c r="X17" s="25">
        <v>1</v>
      </c>
      <c r="Y17" s="48" t="str">
        <f>IF(AND($A$3=0,$F$3&gt;0,$K$3&gt;0,$P$3&gt;0),$F$6&amp;$AA$10&amp;$K$6&amp;$AA$10&amp;$P$6, "")</f>
        <v/>
      </c>
    </row>
    <row r="18" spans="1:27" hidden="1">
      <c r="A18" s="46">
        <v>4</v>
      </c>
      <c r="B18" s="47" t="s">
        <v>65</v>
      </c>
      <c r="C18" s="35"/>
      <c r="D18" s="36"/>
      <c r="E18" s="35"/>
      <c r="F18" s="46">
        <v>4</v>
      </c>
      <c r="G18" s="47" t="s">
        <v>65</v>
      </c>
      <c r="H18" s="35"/>
      <c r="I18" s="36"/>
      <c r="K18" s="46">
        <v>4</v>
      </c>
      <c r="L18" s="47" t="s">
        <v>65</v>
      </c>
      <c r="M18" s="35"/>
      <c r="N18" s="36"/>
      <c r="P18" s="46">
        <v>4</v>
      </c>
      <c r="Q18" s="47" t="s">
        <v>65</v>
      </c>
      <c r="R18" s="35"/>
      <c r="S18" s="36"/>
      <c r="T18" s="40">
        <f t="shared" si="4"/>
        <v>0</v>
      </c>
      <c r="U18" s="25">
        <v>1</v>
      </c>
      <c r="V18" s="25">
        <v>0</v>
      </c>
      <c r="W18" s="25">
        <v>0</v>
      </c>
      <c r="X18" s="25">
        <v>0</v>
      </c>
      <c r="Y18" s="41" t="str">
        <f>IF(AND($A$3&gt;0,$F$3=0,$K$3=0,$P$3=0), $A$6, "")</f>
        <v/>
      </c>
    </row>
    <row r="19" spans="1:27" hidden="1">
      <c r="A19" s="46">
        <v>5</v>
      </c>
      <c r="B19" s="47" t="s">
        <v>66</v>
      </c>
      <c r="C19" s="35"/>
      <c r="D19" s="36"/>
      <c r="E19" s="35"/>
      <c r="F19" s="46">
        <v>5</v>
      </c>
      <c r="G19" s="47" t="s">
        <v>66</v>
      </c>
      <c r="H19" s="35"/>
      <c r="I19" s="36"/>
      <c r="K19" s="46">
        <v>5</v>
      </c>
      <c r="L19" s="47" t="s">
        <v>66</v>
      </c>
      <c r="M19" s="35"/>
      <c r="N19" s="36"/>
      <c r="P19" s="46">
        <v>5</v>
      </c>
      <c r="Q19" s="47" t="s">
        <v>66</v>
      </c>
      <c r="R19" s="35"/>
      <c r="S19" s="36"/>
      <c r="T19" s="40">
        <f t="shared" si="4"/>
        <v>0</v>
      </c>
      <c r="U19" s="25">
        <v>1</v>
      </c>
      <c r="V19" s="25">
        <v>0</v>
      </c>
      <c r="W19" s="25">
        <v>0</v>
      </c>
      <c r="X19" s="25">
        <v>1</v>
      </c>
      <c r="Y19" s="42" t="str">
        <f>IF(AND($A$3&gt;0,$F$3=0,$K$3=0,$P$3&gt;0),$A$6&amp;$AA$10&amp;$P$6, "")</f>
        <v/>
      </c>
    </row>
    <row r="20" spans="1:27" hidden="1">
      <c r="A20" s="46">
        <v>6</v>
      </c>
      <c r="B20" s="47" t="s">
        <v>67</v>
      </c>
      <c r="C20" s="35"/>
      <c r="D20" s="36"/>
      <c r="E20" s="35"/>
      <c r="F20" s="46">
        <v>6</v>
      </c>
      <c r="G20" s="47" t="s">
        <v>67</v>
      </c>
      <c r="H20" s="35"/>
      <c r="I20" s="36"/>
      <c r="K20" s="46">
        <v>6</v>
      </c>
      <c r="L20" s="47" t="s">
        <v>67</v>
      </c>
      <c r="M20" s="35"/>
      <c r="N20" s="36"/>
      <c r="P20" s="46">
        <v>6</v>
      </c>
      <c r="Q20" s="47" t="s">
        <v>67</v>
      </c>
      <c r="R20" s="35"/>
      <c r="S20" s="36"/>
      <c r="T20" s="40">
        <f t="shared" si="4"/>
        <v>0</v>
      </c>
      <c r="U20" s="25">
        <v>1</v>
      </c>
      <c r="V20" s="25">
        <v>0</v>
      </c>
      <c r="W20" s="25">
        <v>1</v>
      </c>
      <c r="X20" s="25">
        <v>0</v>
      </c>
      <c r="Y20" s="42" t="str">
        <f>IF(AND($A$3&gt;0,$F$3=0,$K$3&gt;0,$P$3=0),$A$6&amp;$AA$10&amp;$K$6, "")</f>
        <v/>
      </c>
    </row>
    <row r="21" spans="1:27" hidden="1">
      <c r="A21" s="46">
        <v>7</v>
      </c>
      <c r="B21" s="47" t="s">
        <v>68</v>
      </c>
      <c r="C21" s="35"/>
      <c r="D21" s="36"/>
      <c r="E21" s="35"/>
      <c r="F21" s="46">
        <v>7</v>
      </c>
      <c r="G21" s="47" t="s">
        <v>68</v>
      </c>
      <c r="H21" s="35"/>
      <c r="I21" s="36"/>
      <c r="K21" s="46">
        <v>7</v>
      </c>
      <c r="L21" s="47" t="s">
        <v>68</v>
      </c>
      <c r="M21" s="35"/>
      <c r="N21" s="36"/>
      <c r="P21" s="46">
        <v>7</v>
      </c>
      <c r="Q21" s="47" t="s">
        <v>68</v>
      </c>
      <c r="R21" s="35"/>
      <c r="S21" s="36"/>
      <c r="T21" s="40">
        <f t="shared" si="4"/>
        <v>0</v>
      </c>
      <c r="U21" s="25">
        <v>1</v>
      </c>
      <c r="V21" s="25">
        <v>0</v>
      </c>
      <c r="W21" s="25">
        <v>1</v>
      </c>
      <c r="X21" s="25">
        <v>1</v>
      </c>
      <c r="Y21" s="42" t="str">
        <f>IF(AND($A$3&gt;0,$F$3=0,$K$3&gt;0,$P$3&gt;0),$A$6&amp;$AA$10&amp;$K$6&amp;$AA$10&amp;$P$6, "")</f>
        <v/>
      </c>
    </row>
    <row r="22" spans="1:27" hidden="1">
      <c r="A22" s="46">
        <v>8</v>
      </c>
      <c r="B22" s="47" t="s">
        <v>69</v>
      </c>
      <c r="C22" s="35"/>
      <c r="D22" s="36"/>
      <c r="E22" s="35"/>
      <c r="F22" s="46">
        <v>8</v>
      </c>
      <c r="G22" s="47" t="s">
        <v>69</v>
      </c>
      <c r="H22" s="35"/>
      <c r="I22" s="36"/>
      <c r="K22" s="46">
        <v>8</v>
      </c>
      <c r="L22" s="47" t="s">
        <v>69</v>
      </c>
      <c r="M22" s="35"/>
      <c r="N22" s="36"/>
      <c r="P22" s="46">
        <v>8</v>
      </c>
      <c r="Q22" s="47" t="s">
        <v>69</v>
      </c>
      <c r="R22" s="35"/>
      <c r="S22" s="36"/>
      <c r="T22" s="40">
        <f t="shared" si="4"/>
        <v>0</v>
      </c>
      <c r="U22" s="25">
        <v>1</v>
      </c>
      <c r="V22" s="25">
        <v>1</v>
      </c>
      <c r="W22" s="25">
        <v>0</v>
      </c>
      <c r="X22" s="25">
        <v>0</v>
      </c>
      <c r="Y22" s="42" t="str">
        <f>IF(AND($A$3&gt;0,$F$3&gt;0,$K$3=0,$P$3=0),$A$6&amp;$AA$10&amp;$F$6, "")</f>
        <v/>
      </c>
    </row>
    <row r="23" spans="1:27" hidden="1">
      <c r="A23" s="46">
        <v>9</v>
      </c>
      <c r="B23" s="47" t="s">
        <v>70</v>
      </c>
      <c r="C23" s="35"/>
      <c r="D23" s="36"/>
      <c r="E23" s="35"/>
      <c r="F23" s="46">
        <v>9</v>
      </c>
      <c r="G23" s="47" t="s">
        <v>70</v>
      </c>
      <c r="H23" s="35"/>
      <c r="I23" s="36"/>
      <c r="K23" s="46">
        <v>9</v>
      </c>
      <c r="L23" s="47" t="s">
        <v>70</v>
      </c>
      <c r="M23" s="35"/>
      <c r="N23" s="36"/>
      <c r="P23" s="46">
        <v>9</v>
      </c>
      <c r="Q23" s="47" t="s">
        <v>70</v>
      </c>
      <c r="R23" s="35"/>
      <c r="S23" s="36"/>
      <c r="T23" s="40">
        <f t="shared" si="4"/>
        <v>0</v>
      </c>
      <c r="U23" s="25">
        <v>1</v>
      </c>
      <c r="V23" s="25">
        <v>1</v>
      </c>
      <c r="W23" s="25">
        <v>0</v>
      </c>
      <c r="X23" s="25">
        <v>1</v>
      </c>
      <c r="Y23" s="42" t="str">
        <f>IF(AND($A$3&gt;0,$F$3&gt;0,$K$3=0,$P$3&gt;0),$A$6&amp;$AA$10&amp;$F$6&amp;$AA$10&amp;$P$6, "")</f>
        <v/>
      </c>
    </row>
    <row r="24" spans="1:27" hidden="1">
      <c r="A24" s="46">
        <v>10</v>
      </c>
      <c r="B24" s="47" t="s">
        <v>71</v>
      </c>
      <c r="C24" s="35"/>
      <c r="D24" s="36"/>
      <c r="E24" s="35"/>
      <c r="F24" s="46">
        <v>10</v>
      </c>
      <c r="G24" s="47" t="s">
        <v>71</v>
      </c>
      <c r="H24" s="35"/>
      <c r="I24" s="36"/>
      <c r="K24" s="46">
        <v>10</v>
      </c>
      <c r="L24" s="47" t="s">
        <v>71</v>
      </c>
      <c r="M24" s="35"/>
      <c r="N24" s="36"/>
      <c r="P24" s="46">
        <v>10</v>
      </c>
      <c r="Q24" s="47" t="s">
        <v>71</v>
      </c>
      <c r="R24" s="35"/>
      <c r="S24" s="36"/>
      <c r="T24" s="40">
        <f t="shared" si="4"/>
        <v>0</v>
      </c>
      <c r="U24" s="25">
        <v>1</v>
      </c>
      <c r="V24" s="25">
        <v>1</v>
      </c>
      <c r="W24" s="25">
        <v>1</v>
      </c>
      <c r="X24" s="25">
        <v>0</v>
      </c>
      <c r="Y24" s="42" t="str">
        <f>IF(AND($A$3&gt;0,$F$3&gt;0,$K$3&gt;0,$P$3=0),$A$6&amp;$AA$10&amp;$F$6&amp;$AA$10&amp;$K$6, "")</f>
        <v/>
      </c>
    </row>
    <row r="25" spans="1:27" hidden="1">
      <c r="A25" s="46">
        <v>11</v>
      </c>
      <c r="B25" s="47" t="s">
        <v>72</v>
      </c>
      <c r="C25" s="35"/>
      <c r="D25" s="36"/>
      <c r="E25" s="35"/>
      <c r="F25" s="46">
        <v>11</v>
      </c>
      <c r="G25" s="47" t="s">
        <v>72</v>
      </c>
      <c r="H25" s="35"/>
      <c r="I25" s="36"/>
      <c r="K25" s="46">
        <v>11</v>
      </c>
      <c r="L25" s="47" t="s">
        <v>72</v>
      </c>
      <c r="M25" s="35"/>
      <c r="N25" s="36"/>
      <c r="P25" s="46">
        <v>11</v>
      </c>
      <c r="Q25" s="47" t="s">
        <v>72</v>
      </c>
      <c r="R25" s="35"/>
      <c r="S25" s="36"/>
      <c r="T25" s="40">
        <f t="shared" si="4"/>
        <v>1</v>
      </c>
      <c r="U25" s="25">
        <v>1</v>
      </c>
      <c r="V25" s="25">
        <v>1</v>
      </c>
      <c r="W25" s="25">
        <v>1</v>
      </c>
      <c r="X25" s="25">
        <v>1</v>
      </c>
      <c r="Y25" s="48"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6">
        <v>12</v>
      </c>
      <c r="B26" s="47" t="s">
        <v>73</v>
      </c>
      <c r="C26" s="35"/>
      <c r="D26" s="36"/>
      <c r="E26" s="35"/>
      <c r="F26" s="46">
        <v>12</v>
      </c>
      <c r="G26" s="47" t="s">
        <v>73</v>
      </c>
      <c r="H26" s="35"/>
      <c r="I26" s="36"/>
      <c r="K26" s="46">
        <v>12</v>
      </c>
      <c r="L26" s="47" t="s">
        <v>73</v>
      </c>
      <c r="M26" s="35"/>
      <c r="N26" s="36"/>
      <c r="P26" s="46">
        <v>12</v>
      </c>
      <c r="Q26" s="47" t="s">
        <v>73</v>
      </c>
      <c r="R26" s="35"/>
      <c r="S26" s="36"/>
    </row>
    <row r="27" spans="1:27" hidden="1">
      <c r="A27" s="46">
        <v>13</v>
      </c>
      <c r="B27" s="47" t="s">
        <v>74</v>
      </c>
      <c r="C27" s="35"/>
      <c r="D27" s="36"/>
      <c r="E27" s="35"/>
      <c r="F27" s="46">
        <v>13</v>
      </c>
      <c r="G27" s="47" t="s">
        <v>74</v>
      </c>
      <c r="H27" s="35"/>
      <c r="I27" s="36"/>
      <c r="K27" s="46">
        <v>13</v>
      </c>
      <c r="L27" s="47" t="s">
        <v>74</v>
      </c>
      <c r="M27" s="35"/>
      <c r="N27" s="36"/>
      <c r="P27" s="46">
        <v>13</v>
      </c>
      <c r="Q27" s="47" t="s">
        <v>74</v>
      </c>
      <c r="R27" s="35"/>
      <c r="S27" s="36"/>
    </row>
    <row r="28" spans="1:27" hidden="1">
      <c r="A28" s="46">
        <v>14</v>
      </c>
      <c r="B28" s="47" t="s">
        <v>75</v>
      </c>
      <c r="C28" s="35"/>
      <c r="D28" s="36"/>
      <c r="E28" s="35"/>
      <c r="F28" s="46">
        <v>14</v>
      </c>
      <c r="G28" s="47" t="s">
        <v>75</v>
      </c>
      <c r="H28" s="35"/>
      <c r="I28" s="36"/>
      <c r="K28" s="46">
        <v>14</v>
      </c>
      <c r="L28" s="47" t="s">
        <v>75</v>
      </c>
      <c r="M28" s="35"/>
      <c r="N28" s="36"/>
      <c r="P28" s="46">
        <v>14</v>
      </c>
      <c r="Q28" s="47" t="s">
        <v>75</v>
      </c>
      <c r="R28" s="35"/>
      <c r="S28" s="36"/>
    </row>
    <row r="29" spans="1:27" hidden="1">
      <c r="A29" s="46">
        <v>15</v>
      </c>
      <c r="B29" s="47" t="s">
        <v>76</v>
      </c>
      <c r="C29" s="35"/>
      <c r="D29" s="36"/>
      <c r="E29" s="35"/>
      <c r="F29" s="46">
        <v>15</v>
      </c>
      <c r="G29" s="47" t="s">
        <v>76</v>
      </c>
      <c r="H29" s="35"/>
      <c r="I29" s="36"/>
      <c r="K29" s="46">
        <v>15</v>
      </c>
      <c r="L29" s="47" t="s">
        <v>76</v>
      </c>
      <c r="M29" s="35"/>
      <c r="N29" s="36"/>
      <c r="P29" s="46">
        <v>15</v>
      </c>
      <c r="Q29" s="47" t="s">
        <v>76</v>
      </c>
      <c r="R29" s="35"/>
      <c r="S29" s="36"/>
    </row>
    <row r="30" spans="1:27" hidden="1">
      <c r="A30" s="46">
        <v>16</v>
      </c>
      <c r="B30" s="47" t="s">
        <v>77</v>
      </c>
      <c r="C30" s="35"/>
      <c r="D30" s="36"/>
      <c r="E30" s="35"/>
      <c r="F30" s="46">
        <v>16</v>
      </c>
      <c r="G30" s="47" t="s">
        <v>77</v>
      </c>
      <c r="H30" s="35"/>
      <c r="I30" s="36"/>
      <c r="K30" s="46">
        <v>16</v>
      </c>
      <c r="L30" s="47" t="s">
        <v>77</v>
      </c>
      <c r="M30" s="35"/>
      <c r="N30" s="36"/>
      <c r="P30" s="46">
        <v>16</v>
      </c>
      <c r="Q30" s="47" t="s">
        <v>77</v>
      </c>
      <c r="R30" s="35"/>
      <c r="S30" s="36"/>
      <c r="T30" s="40">
        <f>IF(Y30="",0, 1)</f>
        <v>0</v>
      </c>
      <c r="U30" s="25">
        <v>0</v>
      </c>
      <c r="V30" s="25">
        <v>0</v>
      </c>
      <c r="W30" s="25">
        <v>0</v>
      </c>
      <c r="X30" s="25">
        <v>0</v>
      </c>
      <c r="Y30" s="41" t="str">
        <f>IF(AND($A$3=0,$F$3=0,$K$3=0,$P$3=0)," 0/-", "")</f>
        <v/>
      </c>
      <c r="AA30" s="25" t="s">
        <v>198</v>
      </c>
    </row>
    <row r="31" spans="1:27" hidden="1">
      <c r="A31" s="46">
        <v>17</v>
      </c>
      <c r="B31" s="47" t="s">
        <v>78</v>
      </c>
      <c r="C31" s="35"/>
      <c r="D31" s="36"/>
      <c r="E31" s="35"/>
      <c r="F31" s="46">
        <v>17</v>
      </c>
      <c r="G31" s="47" t="s">
        <v>78</v>
      </c>
      <c r="H31" s="35"/>
      <c r="I31" s="36"/>
      <c r="K31" s="46">
        <v>17</v>
      </c>
      <c r="L31" s="47" t="s">
        <v>78</v>
      </c>
      <c r="M31" s="35"/>
      <c r="N31" s="36"/>
      <c r="P31" s="46">
        <v>17</v>
      </c>
      <c r="Q31" s="47" t="s">
        <v>78</v>
      </c>
      <c r="R31" s="35"/>
      <c r="S31" s="36"/>
      <c r="T31" s="40">
        <f t="shared" ref="T31:T45" si="5">IF(Y31="",0, 1)</f>
        <v>0</v>
      </c>
      <c r="U31" s="25">
        <v>0</v>
      </c>
      <c r="V31" s="25">
        <v>0</v>
      </c>
      <c r="W31" s="25">
        <v>0</v>
      </c>
      <c r="X31" s="25">
        <v>1</v>
      </c>
      <c r="Y31" s="42" t="str">
        <f>IF(AND($A$3=0,$F$3=0,$K$3=0,$P$3&gt;0),$U$5&amp;$P$3&amp;$AA$32, "")</f>
        <v/>
      </c>
      <c r="AA31" s="25" t="s">
        <v>199</v>
      </c>
    </row>
    <row r="32" spans="1:27" hidden="1">
      <c r="A32" s="46">
        <v>18</v>
      </c>
      <c r="B32" s="47" t="s">
        <v>79</v>
      </c>
      <c r="C32" s="35"/>
      <c r="D32" s="36"/>
      <c r="E32" s="35"/>
      <c r="F32" s="46">
        <v>18</v>
      </c>
      <c r="G32" s="47" t="s">
        <v>79</v>
      </c>
      <c r="H32" s="35"/>
      <c r="I32" s="36"/>
      <c r="K32" s="46">
        <v>18</v>
      </c>
      <c r="L32" s="47" t="s">
        <v>79</v>
      </c>
      <c r="M32" s="35"/>
      <c r="N32" s="36"/>
      <c r="P32" s="46">
        <v>18</v>
      </c>
      <c r="Q32" s="47" t="s">
        <v>79</v>
      </c>
      <c r="R32" s="35"/>
      <c r="S32" s="36"/>
      <c r="T32" s="40">
        <f t="shared" si="5"/>
        <v>0</v>
      </c>
      <c r="U32" s="25">
        <v>0</v>
      </c>
      <c r="V32" s="25">
        <v>0</v>
      </c>
      <c r="W32" s="25">
        <v>1</v>
      </c>
      <c r="X32" s="25">
        <v>0</v>
      </c>
      <c r="Y32" s="42" t="str">
        <f>IF(AND($A$3=0,$F$3=0,$K$3&gt;0,$P$3=0),$U$4&amp;$K$3&amp;$AA$32, "")</f>
        <v/>
      </c>
      <c r="AA32" s="25" t="s">
        <v>200</v>
      </c>
    </row>
    <row r="33" spans="1:25" hidden="1">
      <c r="A33" s="46">
        <v>19</v>
      </c>
      <c r="B33" s="47" t="s">
        <v>80</v>
      </c>
      <c r="C33" s="35"/>
      <c r="D33" s="36"/>
      <c r="E33" s="35"/>
      <c r="F33" s="46">
        <v>19</v>
      </c>
      <c r="G33" s="47" t="s">
        <v>80</v>
      </c>
      <c r="H33" s="35"/>
      <c r="I33" s="36"/>
      <c r="K33" s="46">
        <v>19</v>
      </c>
      <c r="L33" s="47" t="s">
        <v>80</v>
      </c>
      <c r="M33" s="35"/>
      <c r="N33" s="36"/>
      <c r="P33" s="46">
        <v>19</v>
      </c>
      <c r="Q33" s="47" t="s">
        <v>80</v>
      </c>
      <c r="R33" s="35"/>
      <c r="S33" s="36"/>
      <c r="T33" s="40">
        <f t="shared" si="5"/>
        <v>0</v>
      </c>
      <c r="U33" s="25">
        <v>0</v>
      </c>
      <c r="V33" s="25">
        <v>0</v>
      </c>
      <c r="W33" s="25">
        <v>1</v>
      </c>
      <c r="X33" s="25">
        <v>1</v>
      </c>
      <c r="Y33" s="42" t="str">
        <f>IF(AND($A$3=0,$F$3=0,$K$3&gt;0,$P$3&gt;0),$U$4&amp;$K$3&amp;$AA$31&amp;$U$5&amp;$P$3&amp;$AA$32, "")</f>
        <v/>
      </c>
    </row>
    <row r="34" spans="1:25" hidden="1">
      <c r="A34" s="46">
        <v>20</v>
      </c>
      <c r="B34" s="47" t="s">
        <v>81</v>
      </c>
      <c r="C34" s="35"/>
      <c r="D34" s="36"/>
      <c r="E34" s="35"/>
      <c r="F34" s="46">
        <v>20</v>
      </c>
      <c r="G34" s="47" t="s">
        <v>81</v>
      </c>
      <c r="H34" s="35"/>
      <c r="I34" s="36"/>
      <c r="K34" s="46">
        <v>20</v>
      </c>
      <c r="L34" s="47" t="s">
        <v>81</v>
      </c>
      <c r="M34" s="35"/>
      <c r="N34" s="36"/>
      <c r="P34" s="46">
        <v>20</v>
      </c>
      <c r="Q34" s="47" t="s">
        <v>81</v>
      </c>
      <c r="R34" s="35"/>
      <c r="S34" s="36"/>
      <c r="T34" s="40">
        <f t="shared" si="5"/>
        <v>0</v>
      </c>
      <c r="U34" s="25">
        <v>0</v>
      </c>
      <c r="V34" s="25">
        <v>1</v>
      </c>
      <c r="W34" s="25">
        <v>0</v>
      </c>
      <c r="X34" s="25">
        <v>0</v>
      </c>
      <c r="Y34" s="42" t="str">
        <f>IF(AND($A$3=0,$F$3&gt;0,$K$3=0,$P$3=0),$U$3&amp;$F$3&amp;$AA$32, "")</f>
        <v/>
      </c>
    </row>
    <row r="35" spans="1:25" hidden="1">
      <c r="A35" s="46">
        <v>21</v>
      </c>
      <c r="B35" s="47" t="s">
        <v>82</v>
      </c>
      <c r="C35" s="35"/>
      <c r="D35" s="36"/>
      <c r="E35" s="35"/>
      <c r="F35" s="46">
        <v>21</v>
      </c>
      <c r="G35" s="47" t="s">
        <v>82</v>
      </c>
      <c r="H35" s="35"/>
      <c r="I35" s="36"/>
      <c r="K35" s="46">
        <v>21</v>
      </c>
      <c r="L35" s="47" t="s">
        <v>82</v>
      </c>
      <c r="M35" s="35"/>
      <c r="N35" s="36"/>
      <c r="P35" s="46">
        <v>21</v>
      </c>
      <c r="Q35" s="47" t="s">
        <v>82</v>
      </c>
      <c r="R35" s="35"/>
      <c r="S35" s="36"/>
      <c r="T35" s="40">
        <f t="shared" si="5"/>
        <v>0</v>
      </c>
      <c r="U35" s="25">
        <v>0</v>
      </c>
      <c r="V35" s="25">
        <v>1</v>
      </c>
      <c r="W35" s="25">
        <v>0</v>
      </c>
      <c r="X35" s="25">
        <v>1</v>
      </c>
      <c r="Y35" s="42" t="str">
        <f>IF(AND($A$3=0,$F$3&gt;0,$K$3=0,$P$3&gt;0),$U$3&amp;$F$3&amp;$AA$31&amp;$U$5&amp;$P$3&amp;$AA$32, "")</f>
        <v/>
      </c>
    </row>
    <row r="36" spans="1:25" hidden="1">
      <c r="A36" s="46">
        <v>22</v>
      </c>
      <c r="B36" s="47" t="s">
        <v>83</v>
      </c>
      <c r="C36" s="35"/>
      <c r="D36" s="36"/>
      <c r="E36" s="35"/>
      <c r="F36" s="46">
        <v>22</v>
      </c>
      <c r="G36" s="47" t="s">
        <v>83</v>
      </c>
      <c r="H36" s="35"/>
      <c r="I36" s="36"/>
      <c r="K36" s="46">
        <v>22</v>
      </c>
      <c r="L36" s="47" t="s">
        <v>83</v>
      </c>
      <c r="M36" s="35"/>
      <c r="N36" s="36"/>
      <c r="P36" s="46">
        <v>22</v>
      </c>
      <c r="Q36" s="47" t="s">
        <v>83</v>
      </c>
      <c r="R36" s="35"/>
      <c r="S36" s="36"/>
      <c r="T36" s="40">
        <f t="shared" si="5"/>
        <v>0</v>
      </c>
      <c r="U36" s="25">
        <v>0</v>
      </c>
      <c r="V36" s="25">
        <v>1</v>
      </c>
      <c r="W36" s="25">
        <v>1</v>
      </c>
      <c r="X36" s="25">
        <v>0</v>
      </c>
      <c r="Y36" s="42" t="str">
        <f>IF(AND($A$3=0,$F$3&gt;0,$K$3&gt;0,$P$3=0),$U$3&amp;$F$3&amp;$AA$31&amp;$U$4&amp;$K$3, "")</f>
        <v/>
      </c>
    </row>
    <row r="37" spans="1:25" hidden="1">
      <c r="A37" s="46">
        <v>23</v>
      </c>
      <c r="B37" s="47" t="s">
        <v>84</v>
      </c>
      <c r="C37" s="35"/>
      <c r="D37" s="36"/>
      <c r="E37" s="35"/>
      <c r="F37" s="46">
        <v>23</v>
      </c>
      <c r="G37" s="47" t="s">
        <v>84</v>
      </c>
      <c r="H37" s="35"/>
      <c r="I37" s="36"/>
      <c r="K37" s="46">
        <v>23</v>
      </c>
      <c r="L37" s="47" t="s">
        <v>84</v>
      </c>
      <c r="M37" s="35"/>
      <c r="N37" s="36"/>
      <c r="P37" s="46">
        <v>23</v>
      </c>
      <c r="Q37" s="47" t="s">
        <v>84</v>
      </c>
      <c r="R37" s="35"/>
      <c r="S37" s="36"/>
      <c r="T37" s="40">
        <f t="shared" si="5"/>
        <v>0</v>
      </c>
      <c r="U37" s="25">
        <v>0</v>
      </c>
      <c r="V37" s="25">
        <v>1</v>
      </c>
      <c r="W37" s="25">
        <v>1</v>
      </c>
      <c r="X37" s="25">
        <v>1</v>
      </c>
      <c r="Y37" s="48" t="str">
        <f>IF(AND($A$3=0,$F$3&gt;0,$K$3&gt;0,$P$3&gt;0),$U$3&amp;$F$3&amp;$AA$31&amp;$U$4&amp;$K$3&amp;$AA$31&amp;$U$5&amp;$P$3&amp;$AA$32, "")</f>
        <v/>
      </c>
    </row>
    <row r="38" spans="1:25" hidden="1">
      <c r="A38" s="46">
        <v>24</v>
      </c>
      <c r="B38" s="47" t="s">
        <v>85</v>
      </c>
      <c r="C38" s="35"/>
      <c r="D38" s="36"/>
      <c r="E38" s="35"/>
      <c r="F38" s="46">
        <v>24</v>
      </c>
      <c r="G38" s="47" t="s">
        <v>85</v>
      </c>
      <c r="H38" s="35"/>
      <c r="I38" s="36"/>
      <c r="K38" s="46">
        <v>24</v>
      </c>
      <c r="L38" s="47" t="s">
        <v>85</v>
      </c>
      <c r="M38" s="35"/>
      <c r="N38" s="36"/>
      <c r="P38" s="46">
        <v>24</v>
      </c>
      <c r="Q38" s="47" t="s">
        <v>85</v>
      </c>
      <c r="R38" s="35"/>
      <c r="S38" s="36"/>
      <c r="T38" s="40">
        <f t="shared" si="5"/>
        <v>0</v>
      </c>
      <c r="U38" s="25">
        <v>1</v>
      </c>
      <c r="V38" s="25">
        <v>0</v>
      </c>
      <c r="W38" s="25">
        <v>0</v>
      </c>
      <c r="X38" s="25">
        <v>0</v>
      </c>
      <c r="Y38" s="41" t="str">
        <f>IF(AND($A$3&gt;0,$F$3=0,$K$3=0,$P$3=0), $U$2&amp;$A$3&amp;$AA$32, "")</f>
        <v/>
      </c>
    </row>
    <row r="39" spans="1:25" hidden="1">
      <c r="A39" s="46">
        <v>25</v>
      </c>
      <c r="B39" s="47" t="s">
        <v>86</v>
      </c>
      <c r="C39" s="35"/>
      <c r="D39" s="36"/>
      <c r="E39" s="35"/>
      <c r="F39" s="46">
        <v>25</v>
      </c>
      <c r="G39" s="47" t="s">
        <v>86</v>
      </c>
      <c r="H39" s="35"/>
      <c r="I39" s="36"/>
      <c r="K39" s="46">
        <v>25</v>
      </c>
      <c r="L39" s="47" t="s">
        <v>86</v>
      </c>
      <c r="M39" s="35"/>
      <c r="N39" s="36"/>
      <c r="P39" s="46">
        <v>25</v>
      </c>
      <c r="Q39" s="47" t="s">
        <v>86</v>
      </c>
      <c r="R39" s="35"/>
      <c r="S39" s="36"/>
      <c r="T39" s="40">
        <f t="shared" si="5"/>
        <v>0</v>
      </c>
      <c r="U39" s="25">
        <v>1</v>
      </c>
      <c r="V39" s="25">
        <v>0</v>
      </c>
      <c r="W39" s="25">
        <v>0</v>
      </c>
      <c r="X39" s="25">
        <v>1</v>
      </c>
      <c r="Y39" s="42" t="str">
        <f>IF(AND($A$3&gt;0,$F$3=0,$K$3=0,$P$3&gt;0),$U$2&amp;$A$3&amp;$AA$31&amp;$U$5&amp;$P$3&amp;$AA$32, "")</f>
        <v/>
      </c>
    </row>
    <row r="40" spans="1:25" hidden="1">
      <c r="A40" s="46">
        <v>26</v>
      </c>
      <c r="B40" s="47" t="s">
        <v>87</v>
      </c>
      <c r="C40" s="35"/>
      <c r="D40" s="36"/>
      <c r="E40" s="35"/>
      <c r="F40" s="46">
        <v>26</v>
      </c>
      <c r="G40" s="47" t="s">
        <v>87</v>
      </c>
      <c r="H40" s="35"/>
      <c r="I40" s="36"/>
      <c r="K40" s="46">
        <v>26</v>
      </c>
      <c r="L40" s="47" t="s">
        <v>87</v>
      </c>
      <c r="M40" s="35"/>
      <c r="N40" s="36"/>
      <c r="P40" s="46">
        <v>26</v>
      </c>
      <c r="Q40" s="47" t="s">
        <v>87</v>
      </c>
      <c r="R40" s="35"/>
      <c r="S40" s="36"/>
      <c r="T40" s="40">
        <f t="shared" si="5"/>
        <v>0</v>
      </c>
      <c r="U40" s="25">
        <v>1</v>
      </c>
      <c r="V40" s="25">
        <v>0</v>
      </c>
      <c r="W40" s="25">
        <v>1</v>
      </c>
      <c r="X40" s="25">
        <v>0</v>
      </c>
      <c r="Y40" s="42" t="str">
        <f>IF(AND($A$3&gt;0,$F$3=0,$K$3&gt;0,$P$3=0),$U$2&amp;$A$3&amp;$AA$31&amp;$U$4&amp;$K$3, "")</f>
        <v/>
      </c>
    </row>
    <row r="41" spans="1:25" hidden="1">
      <c r="A41" s="46">
        <v>27</v>
      </c>
      <c r="B41" s="47" t="s">
        <v>88</v>
      </c>
      <c r="C41" s="35"/>
      <c r="D41" s="36"/>
      <c r="E41" s="35"/>
      <c r="F41" s="46">
        <v>27</v>
      </c>
      <c r="G41" s="47" t="s">
        <v>88</v>
      </c>
      <c r="H41" s="35"/>
      <c r="I41" s="36"/>
      <c r="K41" s="46">
        <v>27</v>
      </c>
      <c r="L41" s="47" t="s">
        <v>88</v>
      </c>
      <c r="M41" s="35"/>
      <c r="N41" s="36"/>
      <c r="P41" s="46">
        <v>27</v>
      </c>
      <c r="Q41" s="47" t="s">
        <v>88</v>
      </c>
      <c r="R41" s="35"/>
      <c r="S41" s="36"/>
      <c r="T41" s="40">
        <f t="shared" si="5"/>
        <v>0</v>
      </c>
      <c r="U41" s="25">
        <v>1</v>
      </c>
      <c r="V41" s="25">
        <v>0</v>
      </c>
      <c r="W41" s="25">
        <v>1</v>
      </c>
      <c r="X41" s="25">
        <v>1</v>
      </c>
      <c r="Y41" s="42" t="str">
        <f>IF(AND($A$3&gt;0,$F$3=0,$K$3&gt;0,$P$3&gt;0),$U$2&amp;$A$3&amp;$AA$31&amp;$U$4&amp;$K$3&amp;$AA$31&amp;$U$5&amp;$P$3&amp;$AA$32, "")</f>
        <v/>
      </c>
    </row>
    <row r="42" spans="1:25" hidden="1">
      <c r="A42" s="46">
        <v>28</v>
      </c>
      <c r="B42" s="47" t="s">
        <v>89</v>
      </c>
      <c r="C42" s="35"/>
      <c r="D42" s="36"/>
      <c r="E42" s="35"/>
      <c r="F42" s="46">
        <v>28</v>
      </c>
      <c r="G42" s="47" t="s">
        <v>89</v>
      </c>
      <c r="H42" s="35"/>
      <c r="I42" s="36"/>
      <c r="K42" s="46">
        <v>28</v>
      </c>
      <c r="L42" s="47" t="s">
        <v>89</v>
      </c>
      <c r="M42" s="35"/>
      <c r="N42" s="36"/>
      <c r="P42" s="46">
        <v>28</v>
      </c>
      <c r="Q42" s="47" t="s">
        <v>89</v>
      </c>
      <c r="R42" s="35"/>
      <c r="S42" s="36"/>
      <c r="T42" s="40">
        <f t="shared" si="5"/>
        <v>0</v>
      </c>
      <c r="U42" s="25">
        <v>1</v>
      </c>
      <c r="V42" s="25">
        <v>1</v>
      </c>
      <c r="W42" s="25">
        <v>0</v>
      </c>
      <c r="X42" s="25">
        <v>0</v>
      </c>
      <c r="Y42" s="42" t="str">
        <f>IF(AND($A$3&gt;0,$F$3&gt;0,$K$3=0,$P$3=0),$U$2&amp;$A$3&amp;$AA$31&amp;$U$3&amp;$F$3, "")</f>
        <v/>
      </c>
    </row>
    <row r="43" spans="1:25" hidden="1">
      <c r="A43" s="46">
        <v>29</v>
      </c>
      <c r="B43" s="47" t="s">
        <v>90</v>
      </c>
      <c r="C43" s="35"/>
      <c r="D43" s="36"/>
      <c r="E43" s="35"/>
      <c r="F43" s="46">
        <v>29</v>
      </c>
      <c r="G43" s="47" t="s">
        <v>90</v>
      </c>
      <c r="H43" s="35"/>
      <c r="I43" s="36"/>
      <c r="K43" s="46">
        <v>29</v>
      </c>
      <c r="L43" s="47" t="s">
        <v>90</v>
      </c>
      <c r="M43" s="35"/>
      <c r="N43" s="36"/>
      <c r="P43" s="46">
        <v>29</v>
      </c>
      <c r="Q43" s="47" t="s">
        <v>90</v>
      </c>
      <c r="R43" s="35"/>
      <c r="S43" s="36"/>
      <c r="T43" s="40">
        <f t="shared" si="5"/>
        <v>0</v>
      </c>
      <c r="U43" s="25">
        <v>1</v>
      </c>
      <c r="V43" s="25">
        <v>1</v>
      </c>
      <c r="W43" s="25">
        <v>0</v>
      </c>
      <c r="X43" s="25">
        <v>1</v>
      </c>
      <c r="Y43" s="42" t="str">
        <f>IF(AND($A$3&gt;0,$F$3&gt;0,$K$3=0,$P$3&gt;0),$U$2&amp;$A$3&amp;$AA$31&amp;$U$3&amp;$F$3&amp;$AA$31&amp;$U$5&amp;$P$3&amp;$AA$32, "")</f>
        <v/>
      </c>
    </row>
    <row r="44" spans="1:25" hidden="1">
      <c r="A44" s="46">
        <v>30</v>
      </c>
      <c r="B44" s="47" t="s">
        <v>91</v>
      </c>
      <c r="C44" s="35"/>
      <c r="D44" s="36"/>
      <c r="E44" s="35"/>
      <c r="F44" s="46">
        <v>30</v>
      </c>
      <c r="G44" s="47" t="s">
        <v>91</v>
      </c>
      <c r="H44" s="35"/>
      <c r="I44" s="36"/>
      <c r="K44" s="46">
        <v>30</v>
      </c>
      <c r="L44" s="47" t="s">
        <v>91</v>
      </c>
      <c r="M44" s="35"/>
      <c r="N44" s="36"/>
      <c r="P44" s="46">
        <v>30</v>
      </c>
      <c r="Q44" s="47" t="s">
        <v>91</v>
      </c>
      <c r="R44" s="35"/>
      <c r="S44" s="36"/>
      <c r="T44" s="40">
        <f t="shared" si="5"/>
        <v>0</v>
      </c>
      <c r="U44" s="25">
        <v>1</v>
      </c>
      <c r="V44" s="25">
        <v>1</v>
      </c>
      <c r="W44" s="25">
        <v>1</v>
      </c>
      <c r="X44" s="25">
        <v>0</v>
      </c>
      <c r="Y44" s="42" t="str">
        <f>IF(AND($A$3&gt;0,$F$3&gt;0,$K$3&gt;0,$P$3=0),$U$2&amp;$A$3&amp;$AA$31&amp;$U$3&amp;$F$3&amp;$AA$31&amp;$U$4&amp;$K$3, "")</f>
        <v/>
      </c>
    </row>
    <row r="45" spans="1:25" hidden="1">
      <c r="A45" s="46">
        <v>31</v>
      </c>
      <c r="B45" s="47" t="s">
        <v>92</v>
      </c>
      <c r="C45" s="35"/>
      <c r="D45" s="36"/>
      <c r="E45" s="35"/>
      <c r="F45" s="46">
        <v>31</v>
      </c>
      <c r="G45" s="47" t="s">
        <v>92</v>
      </c>
      <c r="H45" s="35"/>
      <c r="I45" s="36"/>
      <c r="K45" s="46">
        <v>31</v>
      </c>
      <c r="L45" s="47" t="s">
        <v>92</v>
      </c>
      <c r="M45" s="35"/>
      <c r="N45" s="36"/>
      <c r="P45" s="46">
        <v>31</v>
      </c>
      <c r="Q45" s="47" t="s">
        <v>92</v>
      </c>
      <c r="R45" s="35"/>
      <c r="S45" s="36"/>
      <c r="T45" s="40">
        <f t="shared" si="5"/>
        <v>1</v>
      </c>
      <c r="U45" s="25">
        <v>1</v>
      </c>
      <c r="V45" s="25">
        <v>1</v>
      </c>
      <c r="W45" s="25">
        <v>1</v>
      </c>
      <c r="X45" s="25">
        <v>1</v>
      </c>
      <c r="Y45" s="48" t="str">
        <f>IF(AND($A$3&gt;0,$F$3&gt;0,$K$3&gt;0,$P$3&gt;0),$U$2&amp;$A$3&amp;$AA$31&amp;$U$3&amp;$F$3&amp;$AA$31&amp;$U$4&amp;$K$3&amp;$AA$31&amp;$U$5&amp;$P$3&amp;$AA$32, "")</f>
        <v>USD 155885/- + EURO 4960/- + RMB 10352/- + INR 691647/-</v>
      </c>
    </row>
    <row r="46" spans="1:25" hidden="1">
      <c r="A46" s="46">
        <v>32</v>
      </c>
      <c r="B46" s="47" t="s">
        <v>93</v>
      </c>
      <c r="C46" s="35"/>
      <c r="D46" s="36"/>
      <c r="E46" s="35"/>
      <c r="F46" s="46">
        <v>32</v>
      </c>
      <c r="G46" s="47" t="s">
        <v>93</v>
      </c>
      <c r="H46" s="35"/>
      <c r="I46" s="36"/>
      <c r="K46" s="46">
        <v>32</v>
      </c>
      <c r="L46" s="47" t="s">
        <v>93</v>
      </c>
      <c r="M46" s="35"/>
      <c r="N46" s="36"/>
      <c r="P46" s="46">
        <v>32</v>
      </c>
      <c r="Q46" s="47" t="s">
        <v>93</v>
      </c>
      <c r="R46" s="35"/>
      <c r="S46" s="36"/>
    </row>
    <row r="47" spans="1:25" hidden="1">
      <c r="A47" s="46">
        <v>33</v>
      </c>
      <c r="B47" s="47" t="s">
        <v>94</v>
      </c>
      <c r="C47" s="35"/>
      <c r="D47" s="36"/>
      <c r="E47" s="35"/>
      <c r="F47" s="46">
        <v>33</v>
      </c>
      <c r="G47" s="47" t="s">
        <v>94</v>
      </c>
      <c r="H47" s="35"/>
      <c r="I47" s="36"/>
      <c r="K47" s="46">
        <v>33</v>
      </c>
      <c r="L47" s="47" t="s">
        <v>94</v>
      </c>
      <c r="M47" s="35"/>
      <c r="N47" s="36"/>
      <c r="P47" s="46">
        <v>33</v>
      </c>
      <c r="Q47" s="47" t="s">
        <v>94</v>
      </c>
      <c r="R47" s="35"/>
      <c r="S47" s="36"/>
    </row>
    <row r="48" spans="1:25" hidden="1">
      <c r="A48" s="46">
        <v>34</v>
      </c>
      <c r="B48" s="47" t="s">
        <v>95</v>
      </c>
      <c r="C48" s="35"/>
      <c r="D48" s="36"/>
      <c r="E48" s="35"/>
      <c r="F48" s="46">
        <v>34</v>
      </c>
      <c r="G48" s="47" t="s">
        <v>95</v>
      </c>
      <c r="H48" s="35"/>
      <c r="I48" s="36"/>
      <c r="K48" s="46">
        <v>34</v>
      </c>
      <c r="L48" s="47" t="s">
        <v>95</v>
      </c>
      <c r="M48" s="35"/>
      <c r="N48" s="36"/>
      <c r="P48" s="46">
        <v>34</v>
      </c>
      <c r="Q48" s="47" t="s">
        <v>95</v>
      </c>
      <c r="R48" s="35"/>
      <c r="S48" s="36"/>
    </row>
    <row r="49" spans="1:19" hidden="1">
      <c r="A49" s="46">
        <v>35</v>
      </c>
      <c r="B49" s="47" t="s">
        <v>201</v>
      </c>
      <c r="C49" s="35"/>
      <c r="D49" s="36"/>
      <c r="E49" s="35"/>
      <c r="F49" s="46">
        <v>35</v>
      </c>
      <c r="G49" s="47" t="s">
        <v>201</v>
      </c>
      <c r="H49" s="35"/>
      <c r="I49" s="36"/>
      <c r="K49" s="46">
        <v>35</v>
      </c>
      <c r="L49" s="47" t="s">
        <v>201</v>
      </c>
      <c r="M49" s="35"/>
      <c r="N49" s="36"/>
      <c r="P49" s="46">
        <v>35</v>
      </c>
      <c r="Q49" s="47" t="s">
        <v>201</v>
      </c>
      <c r="R49" s="35"/>
      <c r="S49" s="36"/>
    </row>
    <row r="50" spans="1:19" hidden="1">
      <c r="A50" s="46">
        <v>36</v>
      </c>
      <c r="B50" s="47" t="s">
        <v>96</v>
      </c>
      <c r="C50" s="35"/>
      <c r="D50" s="36"/>
      <c r="E50" s="35"/>
      <c r="F50" s="46">
        <v>36</v>
      </c>
      <c r="G50" s="47" t="s">
        <v>96</v>
      </c>
      <c r="H50" s="35"/>
      <c r="I50" s="36"/>
      <c r="K50" s="46">
        <v>36</v>
      </c>
      <c r="L50" s="47" t="s">
        <v>96</v>
      </c>
      <c r="M50" s="35"/>
      <c r="N50" s="36"/>
      <c r="P50" s="46">
        <v>36</v>
      </c>
      <c r="Q50" s="47" t="s">
        <v>96</v>
      </c>
      <c r="R50" s="35"/>
      <c r="S50" s="36"/>
    </row>
    <row r="51" spans="1:19" hidden="1">
      <c r="A51" s="46">
        <v>37</v>
      </c>
      <c r="B51" s="47" t="s">
        <v>228</v>
      </c>
      <c r="C51" s="35"/>
      <c r="D51" s="36"/>
      <c r="E51" s="35"/>
      <c r="F51" s="46">
        <v>37</v>
      </c>
      <c r="G51" s="47" t="s">
        <v>228</v>
      </c>
      <c r="H51" s="35"/>
      <c r="I51" s="36"/>
      <c r="K51" s="46">
        <v>37</v>
      </c>
      <c r="L51" s="47" t="s">
        <v>228</v>
      </c>
      <c r="M51" s="35"/>
      <c r="N51" s="36"/>
      <c r="P51" s="46">
        <v>37</v>
      </c>
      <c r="Q51" s="47" t="s">
        <v>228</v>
      </c>
      <c r="R51" s="35"/>
      <c r="S51" s="36"/>
    </row>
    <row r="52" spans="1:19" hidden="1">
      <c r="A52" s="46">
        <v>38</v>
      </c>
      <c r="B52" s="47" t="s">
        <v>229</v>
      </c>
      <c r="C52" s="35"/>
      <c r="D52" s="36"/>
      <c r="E52" s="35"/>
      <c r="F52" s="46">
        <v>38</v>
      </c>
      <c r="G52" s="47" t="s">
        <v>229</v>
      </c>
      <c r="H52" s="35"/>
      <c r="I52" s="36"/>
      <c r="K52" s="46">
        <v>38</v>
      </c>
      <c r="L52" s="47" t="s">
        <v>229</v>
      </c>
      <c r="M52" s="35"/>
      <c r="N52" s="36"/>
      <c r="P52" s="46">
        <v>38</v>
      </c>
      <c r="Q52" s="47" t="s">
        <v>229</v>
      </c>
      <c r="R52" s="35"/>
      <c r="S52" s="36"/>
    </row>
    <row r="53" spans="1:19" hidden="1">
      <c r="A53" s="46">
        <v>39</v>
      </c>
      <c r="B53" s="47" t="s">
        <v>230</v>
      </c>
      <c r="C53" s="35"/>
      <c r="D53" s="36"/>
      <c r="E53" s="35"/>
      <c r="F53" s="46">
        <v>39</v>
      </c>
      <c r="G53" s="47" t="s">
        <v>230</v>
      </c>
      <c r="H53" s="35"/>
      <c r="I53" s="36"/>
      <c r="K53" s="46">
        <v>39</v>
      </c>
      <c r="L53" s="47" t="s">
        <v>230</v>
      </c>
      <c r="M53" s="35"/>
      <c r="N53" s="36"/>
      <c r="P53" s="46">
        <v>39</v>
      </c>
      <c r="Q53" s="47" t="s">
        <v>230</v>
      </c>
      <c r="R53" s="35"/>
      <c r="S53" s="36"/>
    </row>
    <row r="54" spans="1:19" hidden="1">
      <c r="A54" s="46">
        <v>40</v>
      </c>
      <c r="B54" s="47" t="s">
        <v>231</v>
      </c>
      <c r="C54" s="35"/>
      <c r="D54" s="36"/>
      <c r="E54" s="35"/>
      <c r="F54" s="46">
        <v>40</v>
      </c>
      <c r="G54" s="47" t="s">
        <v>231</v>
      </c>
      <c r="H54" s="35"/>
      <c r="I54" s="36"/>
      <c r="K54" s="46">
        <v>40</v>
      </c>
      <c r="L54" s="47" t="s">
        <v>231</v>
      </c>
      <c r="M54" s="35"/>
      <c r="N54" s="36"/>
      <c r="P54" s="46">
        <v>40</v>
      </c>
      <c r="Q54" s="47" t="s">
        <v>231</v>
      </c>
      <c r="R54" s="35"/>
      <c r="S54" s="36"/>
    </row>
    <row r="55" spans="1:19" hidden="1">
      <c r="A55" s="46">
        <v>41</v>
      </c>
      <c r="B55" s="47" t="s">
        <v>232</v>
      </c>
      <c r="C55" s="35"/>
      <c r="D55" s="36"/>
      <c r="E55" s="35"/>
      <c r="F55" s="46">
        <v>41</v>
      </c>
      <c r="G55" s="47" t="s">
        <v>232</v>
      </c>
      <c r="H55" s="35"/>
      <c r="I55" s="36"/>
      <c r="K55" s="46">
        <v>41</v>
      </c>
      <c r="L55" s="47" t="s">
        <v>232</v>
      </c>
      <c r="M55" s="35"/>
      <c r="N55" s="36"/>
      <c r="P55" s="46">
        <v>41</v>
      </c>
      <c r="Q55" s="47" t="s">
        <v>232</v>
      </c>
      <c r="R55" s="35"/>
      <c r="S55" s="36"/>
    </row>
    <row r="56" spans="1:19" hidden="1">
      <c r="A56" s="46">
        <v>42</v>
      </c>
      <c r="B56" s="47" t="s">
        <v>233</v>
      </c>
      <c r="C56" s="35"/>
      <c r="D56" s="36"/>
      <c r="E56" s="35"/>
      <c r="F56" s="46">
        <v>42</v>
      </c>
      <c r="G56" s="47" t="s">
        <v>233</v>
      </c>
      <c r="H56" s="35"/>
      <c r="I56" s="36"/>
      <c r="K56" s="46">
        <v>42</v>
      </c>
      <c r="L56" s="47" t="s">
        <v>233</v>
      </c>
      <c r="M56" s="35"/>
      <c r="N56" s="36"/>
      <c r="P56" s="46">
        <v>42</v>
      </c>
      <c r="Q56" s="47" t="s">
        <v>233</v>
      </c>
      <c r="R56" s="35"/>
      <c r="S56" s="36"/>
    </row>
    <row r="57" spans="1:19" hidden="1">
      <c r="A57" s="46">
        <v>43</v>
      </c>
      <c r="B57" s="47" t="s">
        <v>234</v>
      </c>
      <c r="C57" s="35"/>
      <c r="D57" s="36"/>
      <c r="E57" s="35"/>
      <c r="F57" s="46">
        <v>43</v>
      </c>
      <c r="G57" s="47" t="s">
        <v>234</v>
      </c>
      <c r="H57" s="35"/>
      <c r="I57" s="36"/>
      <c r="K57" s="46">
        <v>43</v>
      </c>
      <c r="L57" s="47" t="s">
        <v>234</v>
      </c>
      <c r="M57" s="35"/>
      <c r="N57" s="36"/>
      <c r="P57" s="46">
        <v>43</v>
      </c>
      <c r="Q57" s="47" t="s">
        <v>234</v>
      </c>
      <c r="R57" s="35"/>
      <c r="S57" s="36"/>
    </row>
    <row r="58" spans="1:19" hidden="1">
      <c r="A58" s="46">
        <v>44</v>
      </c>
      <c r="B58" s="47" t="s">
        <v>235</v>
      </c>
      <c r="C58" s="35"/>
      <c r="D58" s="36"/>
      <c r="E58" s="35"/>
      <c r="F58" s="46">
        <v>44</v>
      </c>
      <c r="G58" s="47" t="s">
        <v>235</v>
      </c>
      <c r="H58" s="35"/>
      <c r="I58" s="36"/>
      <c r="K58" s="46">
        <v>44</v>
      </c>
      <c r="L58" s="47" t="s">
        <v>235</v>
      </c>
      <c r="M58" s="35"/>
      <c r="N58" s="36"/>
      <c r="P58" s="46">
        <v>44</v>
      </c>
      <c r="Q58" s="47" t="s">
        <v>235</v>
      </c>
      <c r="R58" s="35"/>
      <c r="S58" s="36"/>
    </row>
    <row r="59" spans="1:19" hidden="1">
      <c r="A59" s="46">
        <v>45</v>
      </c>
      <c r="B59" s="47" t="s">
        <v>236</v>
      </c>
      <c r="C59" s="35"/>
      <c r="D59" s="36"/>
      <c r="E59" s="35"/>
      <c r="F59" s="46">
        <v>45</v>
      </c>
      <c r="G59" s="47" t="s">
        <v>236</v>
      </c>
      <c r="H59" s="35"/>
      <c r="I59" s="36"/>
      <c r="K59" s="46">
        <v>45</v>
      </c>
      <c r="L59" s="47" t="s">
        <v>236</v>
      </c>
      <c r="M59" s="35"/>
      <c r="N59" s="36"/>
      <c r="P59" s="46">
        <v>45</v>
      </c>
      <c r="Q59" s="47" t="s">
        <v>236</v>
      </c>
      <c r="R59" s="35"/>
      <c r="S59" s="36"/>
    </row>
    <row r="60" spans="1:19" hidden="1">
      <c r="A60" s="46">
        <v>46</v>
      </c>
      <c r="B60" s="47" t="s">
        <v>237</v>
      </c>
      <c r="C60" s="35"/>
      <c r="D60" s="36"/>
      <c r="E60" s="35"/>
      <c r="F60" s="46">
        <v>46</v>
      </c>
      <c r="G60" s="47" t="s">
        <v>237</v>
      </c>
      <c r="H60" s="35"/>
      <c r="I60" s="36"/>
      <c r="K60" s="46">
        <v>46</v>
      </c>
      <c r="L60" s="47" t="s">
        <v>237</v>
      </c>
      <c r="M60" s="35"/>
      <c r="N60" s="36"/>
      <c r="P60" s="46">
        <v>46</v>
      </c>
      <c r="Q60" s="47" t="s">
        <v>237</v>
      </c>
      <c r="R60" s="35"/>
      <c r="S60" s="36"/>
    </row>
    <row r="61" spans="1:19" hidden="1">
      <c r="A61" s="46">
        <v>47</v>
      </c>
      <c r="B61" s="47" t="s">
        <v>238</v>
      </c>
      <c r="C61" s="35"/>
      <c r="D61" s="36"/>
      <c r="E61" s="35"/>
      <c r="F61" s="46">
        <v>47</v>
      </c>
      <c r="G61" s="47" t="s">
        <v>238</v>
      </c>
      <c r="H61" s="35"/>
      <c r="I61" s="36"/>
      <c r="K61" s="46">
        <v>47</v>
      </c>
      <c r="L61" s="47" t="s">
        <v>238</v>
      </c>
      <c r="M61" s="35"/>
      <c r="N61" s="36"/>
      <c r="P61" s="46">
        <v>47</v>
      </c>
      <c r="Q61" s="47" t="s">
        <v>238</v>
      </c>
      <c r="R61" s="35"/>
      <c r="S61" s="36"/>
    </row>
    <row r="62" spans="1:19" hidden="1">
      <c r="A62" s="46">
        <v>48</v>
      </c>
      <c r="B62" s="47" t="s">
        <v>239</v>
      </c>
      <c r="C62" s="35"/>
      <c r="D62" s="36"/>
      <c r="E62" s="35"/>
      <c r="F62" s="46">
        <v>48</v>
      </c>
      <c r="G62" s="47" t="s">
        <v>239</v>
      </c>
      <c r="H62" s="35"/>
      <c r="I62" s="36"/>
      <c r="K62" s="46">
        <v>48</v>
      </c>
      <c r="L62" s="47" t="s">
        <v>239</v>
      </c>
      <c r="M62" s="35"/>
      <c r="N62" s="36"/>
      <c r="P62" s="46">
        <v>48</v>
      </c>
      <c r="Q62" s="47" t="s">
        <v>239</v>
      </c>
      <c r="R62" s="35"/>
      <c r="S62" s="36"/>
    </row>
    <row r="63" spans="1:19" hidden="1">
      <c r="A63" s="46">
        <v>49</v>
      </c>
      <c r="B63" s="47" t="s">
        <v>240</v>
      </c>
      <c r="C63" s="35"/>
      <c r="D63" s="36"/>
      <c r="E63" s="35"/>
      <c r="F63" s="46">
        <v>49</v>
      </c>
      <c r="G63" s="47" t="s">
        <v>240</v>
      </c>
      <c r="H63" s="35"/>
      <c r="I63" s="36"/>
      <c r="K63" s="46">
        <v>49</v>
      </c>
      <c r="L63" s="47" t="s">
        <v>240</v>
      </c>
      <c r="M63" s="35"/>
      <c r="N63" s="36"/>
      <c r="P63" s="46">
        <v>49</v>
      </c>
      <c r="Q63" s="47" t="s">
        <v>240</v>
      </c>
      <c r="R63" s="35"/>
      <c r="S63" s="36"/>
    </row>
    <row r="64" spans="1:19" hidden="1">
      <c r="A64" s="46">
        <v>50</v>
      </c>
      <c r="B64" s="47" t="s">
        <v>241</v>
      </c>
      <c r="C64" s="35"/>
      <c r="D64" s="36"/>
      <c r="E64" s="35"/>
      <c r="F64" s="46">
        <v>50</v>
      </c>
      <c r="G64" s="47" t="s">
        <v>241</v>
      </c>
      <c r="H64" s="35"/>
      <c r="I64" s="36"/>
      <c r="K64" s="46">
        <v>50</v>
      </c>
      <c r="L64" s="47" t="s">
        <v>241</v>
      </c>
      <c r="M64" s="35"/>
      <c r="N64" s="36"/>
      <c r="P64" s="46">
        <v>50</v>
      </c>
      <c r="Q64" s="47" t="s">
        <v>241</v>
      </c>
      <c r="R64" s="35"/>
      <c r="S64" s="36"/>
    </row>
    <row r="65" spans="1:19" hidden="1">
      <c r="A65" s="46">
        <v>51</v>
      </c>
      <c r="B65" s="47" t="s">
        <v>242</v>
      </c>
      <c r="C65" s="35"/>
      <c r="D65" s="36"/>
      <c r="E65" s="35"/>
      <c r="F65" s="46">
        <v>51</v>
      </c>
      <c r="G65" s="47" t="s">
        <v>242</v>
      </c>
      <c r="H65" s="35"/>
      <c r="I65" s="36"/>
      <c r="K65" s="46">
        <v>51</v>
      </c>
      <c r="L65" s="47" t="s">
        <v>242</v>
      </c>
      <c r="M65" s="35"/>
      <c r="N65" s="36"/>
      <c r="P65" s="46">
        <v>51</v>
      </c>
      <c r="Q65" s="47" t="s">
        <v>242</v>
      </c>
      <c r="R65" s="35"/>
      <c r="S65" s="36"/>
    </row>
    <row r="66" spans="1:19" hidden="1">
      <c r="A66" s="46">
        <v>52</v>
      </c>
      <c r="B66" s="47" t="s">
        <v>243</v>
      </c>
      <c r="C66" s="35"/>
      <c r="D66" s="36"/>
      <c r="E66" s="35"/>
      <c r="F66" s="46">
        <v>52</v>
      </c>
      <c r="G66" s="47" t="s">
        <v>243</v>
      </c>
      <c r="H66" s="35"/>
      <c r="I66" s="36"/>
      <c r="K66" s="46">
        <v>52</v>
      </c>
      <c r="L66" s="47" t="s">
        <v>243</v>
      </c>
      <c r="M66" s="35"/>
      <c r="N66" s="36"/>
      <c r="P66" s="46">
        <v>52</v>
      </c>
      <c r="Q66" s="47" t="s">
        <v>243</v>
      </c>
      <c r="R66" s="35"/>
      <c r="S66" s="36"/>
    </row>
    <row r="67" spans="1:19" hidden="1">
      <c r="A67" s="46">
        <v>53</v>
      </c>
      <c r="B67" s="47" t="s">
        <v>244</v>
      </c>
      <c r="C67" s="35"/>
      <c r="D67" s="36"/>
      <c r="E67" s="35"/>
      <c r="F67" s="46">
        <v>53</v>
      </c>
      <c r="G67" s="47" t="s">
        <v>244</v>
      </c>
      <c r="H67" s="35"/>
      <c r="I67" s="36"/>
      <c r="K67" s="46">
        <v>53</v>
      </c>
      <c r="L67" s="47" t="s">
        <v>244</v>
      </c>
      <c r="M67" s="35"/>
      <c r="N67" s="36"/>
      <c r="P67" s="46">
        <v>53</v>
      </c>
      <c r="Q67" s="47" t="s">
        <v>244</v>
      </c>
      <c r="R67" s="35"/>
      <c r="S67" s="36"/>
    </row>
    <row r="68" spans="1:19" hidden="1">
      <c r="A68" s="46">
        <v>54</v>
      </c>
      <c r="B68" s="47" t="s">
        <v>245</v>
      </c>
      <c r="C68" s="35"/>
      <c r="D68" s="36"/>
      <c r="E68" s="35"/>
      <c r="F68" s="46">
        <v>54</v>
      </c>
      <c r="G68" s="47" t="s">
        <v>245</v>
      </c>
      <c r="H68" s="35"/>
      <c r="I68" s="36"/>
      <c r="K68" s="46">
        <v>54</v>
      </c>
      <c r="L68" s="47" t="s">
        <v>245</v>
      </c>
      <c r="M68" s="35"/>
      <c r="N68" s="36"/>
      <c r="P68" s="46">
        <v>54</v>
      </c>
      <c r="Q68" s="47" t="s">
        <v>245</v>
      </c>
      <c r="R68" s="35"/>
      <c r="S68" s="36"/>
    </row>
    <row r="69" spans="1:19" hidden="1">
      <c r="A69" s="46">
        <v>55</v>
      </c>
      <c r="B69" s="47" t="s">
        <v>246</v>
      </c>
      <c r="C69" s="35"/>
      <c r="D69" s="36"/>
      <c r="E69" s="35"/>
      <c r="F69" s="46">
        <v>55</v>
      </c>
      <c r="G69" s="47" t="s">
        <v>246</v>
      </c>
      <c r="H69" s="35"/>
      <c r="I69" s="36"/>
      <c r="K69" s="46">
        <v>55</v>
      </c>
      <c r="L69" s="47" t="s">
        <v>246</v>
      </c>
      <c r="M69" s="35"/>
      <c r="N69" s="36"/>
      <c r="P69" s="46">
        <v>55</v>
      </c>
      <c r="Q69" s="47" t="s">
        <v>246</v>
      </c>
      <c r="R69" s="35"/>
      <c r="S69" s="36"/>
    </row>
    <row r="70" spans="1:19" hidden="1">
      <c r="A70" s="46">
        <v>56</v>
      </c>
      <c r="B70" s="47" t="s">
        <v>247</v>
      </c>
      <c r="C70" s="35"/>
      <c r="D70" s="36"/>
      <c r="E70" s="35"/>
      <c r="F70" s="46">
        <v>56</v>
      </c>
      <c r="G70" s="47" t="s">
        <v>247</v>
      </c>
      <c r="H70" s="35"/>
      <c r="I70" s="36"/>
      <c r="K70" s="46">
        <v>56</v>
      </c>
      <c r="L70" s="47" t="s">
        <v>247</v>
      </c>
      <c r="M70" s="35"/>
      <c r="N70" s="36"/>
      <c r="P70" s="46">
        <v>56</v>
      </c>
      <c r="Q70" s="47" t="s">
        <v>247</v>
      </c>
      <c r="R70" s="35"/>
      <c r="S70" s="36"/>
    </row>
    <row r="71" spans="1:19" hidden="1">
      <c r="A71" s="46">
        <v>57</v>
      </c>
      <c r="B71" s="47" t="s">
        <v>248</v>
      </c>
      <c r="C71" s="35"/>
      <c r="D71" s="36"/>
      <c r="E71" s="35"/>
      <c r="F71" s="46">
        <v>57</v>
      </c>
      <c r="G71" s="47" t="s">
        <v>248</v>
      </c>
      <c r="H71" s="35"/>
      <c r="I71" s="36"/>
      <c r="K71" s="46">
        <v>57</v>
      </c>
      <c r="L71" s="47" t="s">
        <v>248</v>
      </c>
      <c r="M71" s="35"/>
      <c r="N71" s="36"/>
      <c r="P71" s="46">
        <v>57</v>
      </c>
      <c r="Q71" s="47" t="s">
        <v>248</v>
      </c>
      <c r="R71" s="35"/>
      <c r="S71" s="36"/>
    </row>
    <row r="72" spans="1:19" hidden="1">
      <c r="A72" s="46">
        <v>58</v>
      </c>
      <c r="B72" s="47" t="s">
        <v>249</v>
      </c>
      <c r="C72" s="35"/>
      <c r="D72" s="36"/>
      <c r="E72" s="35"/>
      <c r="F72" s="46">
        <v>58</v>
      </c>
      <c r="G72" s="47" t="s">
        <v>249</v>
      </c>
      <c r="H72" s="35"/>
      <c r="I72" s="36"/>
      <c r="K72" s="46">
        <v>58</v>
      </c>
      <c r="L72" s="47" t="s">
        <v>249</v>
      </c>
      <c r="M72" s="35"/>
      <c r="N72" s="36"/>
      <c r="P72" s="46">
        <v>58</v>
      </c>
      <c r="Q72" s="47" t="s">
        <v>249</v>
      </c>
      <c r="R72" s="35"/>
      <c r="S72" s="36"/>
    </row>
    <row r="73" spans="1:19" hidden="1">
      <c r="A73" s="46">
        <v>59</v>
      </c>
      <c r="B73" s="47" t="s">
        <v>250</v>
      </c>
      <c r="C73" s="35"/>
      <c r="D73" s="36"/>
      <c r="E73" s="35"/>
      <c r="F73" s="46">
        <v>59</v>
      </c>
      <c r="G73" s="47" t="s">
        <v>250</v>
      </c>
      <c r="H73" s="35"/>
      <c r="I73" s="36"/>
      <c r="K73" s="46">
        <v>59</v>
      </c>
      <c r="L73" s="47" t="s">
        <v>250</v>
      </c>
      <c r="M73" s="35"/>
      <c r="N73" s="36"/>
      <c r="P73" s="46">
        <v>59</v>
      </c>
      <c r="Q73" s="47" t="s">
        <v>250</v>
      </c>
      <c r="R73" s="35"/>
      <c r="S73" s="36"/>
    </row>
    <row r="74" spans="1:19" hidden="1">
      <c r="A74" s="46">
        <v>60</v>
      </c>
      <c r="B74" s="47" t="s">
        <v>251</v>
      </c>
      <c r="C74" s="35"/>
      <c r="D74" s="36"/>
      <c r="E74" s="35"/>
      <c r="F74" s="46">
        <v>60</v>
      </c>
      <c r="G74" s="47" t="s">
        <v>251</v>
      </c>
      <c r="H74" s="35"/>
      <c r="I74" s="36"/>
      <c r="K74" s="46">
        <v>60</v>
      </c>
      <c r="L74" s="47" t="s">
        <v>251</v>
      </c>
      <c r="M74" s="35"/>
      <c r="N74" s="36"/>
      <c r="P74" s="46">
        <v>60</v>
      </c>
      <c r="Q74" s="47" t="s">
        <v>251</v>
      </c>
      <c r="R74" s="35"/>
      <c r="S74" s="36"/>
    </row>
    <row r="75" spans="1:19" hidden="1">
      <c r="A75" s="46">
        <v>61</v>
      </c>
      <c r="B75" s="47" t="s">
        <v>252</v>
      </c>
      <c r="C75" s="35"/>
      <c r="D75" s="36"/>
      <c r="E75" s="35"/>
      <c r="F75" s="46">
        <v>61</v>
      </c>
      <c r="G75" s="47" t="s">
        <v>252</v>
      </c>
      <c r="H75" s="35"/>
      <c r="I75" s="36"/>
      <c r="K75" s="46">
        <v>61</v>
      </c>
      <c r="L75" s="47" t="s">
        <v>252</v>
      </c>
      <c r="M75" s="35"/>
      <c r="N75" s="36"/>
      <c r="P75" s="46">
        <v>61</v>
      </c>
      <c r="Q75" s="47" t="s">
        <v>252</v>
      </c>
      <c r="R75" s="35"/>
      <c r="S75" s="36"/>
    </row>
    <row r="76" spans="1:19" hidden="1">
      <c r="A76" s="46">
        <v>62</v>
      </c>
      <c r="B76" s="47" t="s">
        <v>253</v>
      </c>
      <c r="C76" s="35"/>
      <c r="D76" s="36"/>
      <c r="E76" s="35"/>
      <c r="F76" s="46">
        <v>62</v>
      </c>
      <c r="G76" s="47" t="s">
        <v>253</v>
      </c>
      <c r="H76" s="35"/>
      <c r="I76" s="36"/>
      <c r="K76" s="46">
        <v>62</v>
      </c>
      <c r="L76" s="47" t="s">
        <v>253</v>
      </c>
      <c r="M76" s="35"/>
      <c r="N76" s="36"/>
      <c r="P76" s="46">
        <v>62</v>
      </c>
      <c r="Q76" s="47" t="s">
        <v>253</v>
      </c>
      <c r="R76" s="35"/>
      <c r="S76" s="36"/>
    </row>
    <row r="77" spans="1:19" hidden="1">
      <c r="A77" s="46">
        <v>63</v>
      </c>
      <c r="B77" s="47" t="s">
        <v>254</v>
      </c>
      <c r="C77" s="35"/>
      <c r="D77" s="36"/>
      <c r="E77" s="35"/>
      <c r="F77" s="46">
        <v>63</v>
      </c>
      <c r="G77" s="47" t="s">
        <v>254</v>
      </c>
      <c r="H77" s="35"/>
      <c r="I77" s="36"/>
      <c r="K77" s="46">
        <v>63</v>
      </c>
      <c r="L77" s="47" t="s">
        <v>254</v>
      </c>
      <c r="M77" s="35"/>
      <c r="N77" s="36"/>
      <c r="P77" s="46">
        <v>63</v>
      </c>
      <c r="Q77" s="47" t="s">
        <v>254</v>
      </c>
      <c r="R77" s="35"/>
      <c r="S77" s="36"/>
    </row>
    <row r="78" spans="1:19" hidden="1">
      <c r="A78" s="46">
        <v>64</v>
      </c>
      <c r="B78" s="47" t="s">
        <v>255</v>
      </c>
      <c r="C78" s="35"/>
      <c r="D78" s="36"/>
      <c r="E78" s="35"/>
      <c r="F78" s="46">
        <v>64</v>
      </c>
      <c r="G78" s="47" t="s">
        <v>255</v>
      </c>
      <c r="H78" s="35"/>
      <c r="I78" s="36"/>
      <c r="K78" s="46">
        <v>64</v>
      </c>
      <c r="L78" s="47" t="s">
        <v>255</v>
      </c>
      <c r="M78" s="35"/>
      <c r="N78" s="36"/>
      <c r="P78" s="46">
        <v>64</v>
      </c>
      <c r="Q78" s="47" t="s">
        <v>255</v>
      </c>
      <c r="R78" s="35"/>
      <c r="S78" s="36"/>
    </row>
    <row r="79" spans="1:19" hidden="1">
      <c r="A79" s="46">
        <v>65</v>
      </c>
      <c r="B79" s="47" t="s">
        <v>256</v>
      </c>
      <c r="C79" s="35"/>
      <c r="D79" s="36"/>
      <c r="E79" s="35"/>
      <c r="F79" s="46">
        <v>65</v>
      </c>
      <c r="G79" s="47" t="s">
        <v>256</v>
      </c>
      <c r="H79" s="35"/>
      <c r="I79" s="36"/>
      <c r="K79" s="46">
        <v>65</v>
      </c>
      <c r="L79" s="47" t="s">
        <v>256</v>
      </c>
      <c r="M79" s="35"/>
      <c r="N79" s="36"/>
      <c r="P79" s="46">
        <v>65</v>
      </c>
      <c r="Q79" s="47" t="s">
        <v>256</v>
      </c>
      <c r="R79" s="35"/>
      <c r="S79" s="36"/>
    </row>
    <row r="80" spans="1:19" hidden="1">
      <c r="A80" s="46">
        <v>66</v>
      </c>
      <c r="B80" s="47" t="s">
        <v>257</v>
      </c>
      <c r="C80" s="35"/>
      <c r="D80" s="36"/>
      <c r="E80" s="35"/>
      <c r="F80" s="46">
        <v>66</v>
      </c>
      <c r="G80" s="47" t="s">
        <v>257</v>
      </c>
      <c r="H80" s="35"/>
      <c r="I80" s="36"/>
      <c r="K80" s="46">
        <v>66</v>
      </c>
      <c r="L80" s="47" t="s">
        <v>257</v>
      </c>
      <c r="M80" s="35"/>
      <c r="N80" s="36"/>
      <c r="P80" s="46">
        <v>66</v>
      </c>
      <c r="Q80" s="47" t="s">
        <v>257</v>
      </c>
      <c r="R80" s="35"/>
      <c r="S80" s="36"/>
    </row>
    <row r="81" spans="1:19" hidden="1">
      <c r="A81" s="46">
        <v>67</v>
      </c>
      <c r="B81" s="47" t="s">
        <v>258</v>
      </c>
      <c r="C81" s="35"/>
      <c r="D81" s="36"/>
      <c r="E81" s="35"/>
      <c r="F81" s="46">
        <v>67</v>
      </c>
      <c r="G81" s="47" t="s">
        <v>258</v>
      </c>
      <c r="H81" s="35"/>
      <c r="I81" s="36"/>
      <c r="K81" s="46">
        <v>67</v>
      </c>
      <c r="L81" s="47" t="s">
        <v>258</v>
      </c>
      <c r="M81" s="35"/>
      <c r="N81" s="36"/>
      <c r="P81" s="46">
        <v>67</v>
      </c>
      <c r="Q81" s="47" t="s">
        <v>258</v>
      </c>
      <c r="R81" s="35"/>
      <c r="S81" s="36"/>
    </row>
    <row r="82" spans="1:19" hidden="1">
      <c r="A82" s="46">
        <v>68</v>
      </c>
      <c r="B82" s="47" t="s">
        <v>259</v>
      </c>
      <c r="C82" s="35"/>
      <c r="D82" s="36"/>
      <c r="E82" s="35"/>
      <c r="F82" s="46">
        <v>68</v>
      </c>
      <c r="G82" s="47" t="s">
        <v>259</v>
      </c>
      <c r="H82" s="35"/>
      <c r="I82" s="36"/>
      <c r="K82" s="46">
        <v>68</v>
      </c>
      <c r="L82" s="47" t="s">
        <v>259</v>
      </c>
      <c r="M82" s="35"/>
      <c r="N82" s="36"/>
      <c r="P82" s="46">
        <v>68</v>
      </c>
      <c r="Q82" s="47" t="s">
        <v>259</v>
      </c>
      <c r="R82" s="35"/>
      <c r="S82" s="36"/>
    </row>
    <row r="83" spans="1:19" hidden="1">
      <c r="A83" s="46">
        <v>69</v>
      </c>
      <c r="B83" s="47" t="s">
        <v>260</v>
      </c>
      <c r="C83" s="35"/>
      <c r="D83" s="36"/>
      <c r="E83" s="35"/>
      <c r="F83" s="46">
        <v>69</v>
      </c>
      <c r="G83" s="47" t="s">
        <v>260</v>
      </c>
      <c r="H83" s="35"/>
      <c r="I83" s="36"/>
      <c r="K83" s="46">
        <v>69</v>
      </c>
      <c r="L83" s="47" t="s">
        <v>260</v>
      </c>
      <c r="M83" s="35"/>
      <c r="N83" s="36"/>
      <c r="P83" s="46">
        <v>69</v>
      </c>
      <c r="Q83" s="47" t="s">
        <v>260</v>
      </c>
      <c r="R83" s="35"/>
      <c r="S83" s="36"/>
    </row>
    <row r="84" spans="1:19" hidden="1">
      <c r="A84" s="46">
        <v>70</v>
      </c>
      <c r="B84" s="47" t="s">
        <v>261</v>
      </c>
      <c r="C84" s="35"/>
      <c r="D84" s="36"/>
      <c r="E84" s="35"/>
      <c r="F84" s="46">
        <v>70</v>
      </c>
      <c r="G84" s="47" t="s">
        <v>261</v>
      </c>
      <c r="H84" s="35"/>
      <c r="I84" s="36"/>
      <c r="K84" s="46">
        <v>70</v>
      </c>
      <c r="L84" s="47" t="s">
        <v>261</v>
      </c>
      <c r="M84" s="35"/>
      <c r="N84" s="36"/>
      <c r="P84" s="46">
        <v>70</v>
      </c>
      <c r="Q84" s="47" t="s">
        <v>261</v>
      </c>
      <c r="R84" s="35"/>
      <c r="S84" s="36"/>
    </row>
    <row r="85" spans="1:19" hidden="1">
      <c r="A85" s="46">
        <v>71</v>
      </c>
      <c r="B85" s="47" t="s">
        <v>262</v>
      </c>
      <c r="C85" s="35"/>
      <c r="D85" s="36"/>
      <c r="E85" s="35"/>
      <c r="F85" s="46">
        <v>71</v>
      </c>
      <c r="G85" s="47" t="s">
        <v>262</v>
      </c>
      <c r="H85" s="35"/>
      <c r="I85" s="36"/>
      <c r="K85" s="46">
        <v>71</v>
      </c>
      <c r="L85" s="47" t="s">
        <v>262</v>
      </c>
      <c r="M85" s="35"/>
      <c r="N85" s="36"/>
      <c r="P85" s="46">
        <v>71</v>
      </c>
      <c r="Q85" s="47" t="s">
        <v>262</v>
      </c>
      <c r="R85" s="35"/>
      <c r="S85" s="36"/>
    </row>
    <row r="86" spans="1:19" hidden="1">
      <c r="A86" s="46">
        <v>72</v>
      </c>
      <c r="B86" s="47" t="s">
        <v>263</v>
      </c>
      <c r="C86" s="35"/>
      <c r="D86" s="36"/>
      <c r="E86" s="35"/>
      <c r="F86" s="46">
        <v>72</v>
      </c>
      <c r="G86" s="47" t="s">
        <v>263</v>
      </c>
      <c r="H86" s="35"/>
      <c r="I86" s="36"/>
      <c r="K86" s="46">
        <v>72</v>
      </c>
      <c r="L86" s="47" t="s">
        <v>263</v>
      </c>
      <c r="M86" s="35"/>
      <c r="N86" s="36"/>
      <c r="P86" s="46">
        <v>72</v>
      </c>
      <c r="Q86" s="47" t="s">
        <v>263</v>
      </c>
      <c r="R86" s="35"/>
      <c r="S86" s="36"/>
    </row>
    <row r="87" spans="1:19" hidden="1">
      <c r="A87" s="46">
        <v>73</v>
      </c>
      <c r="B87" s="47" t="s">
        <v>264</v>
      </c>
      <c r="C87" s="35"/>
      <c r="D87" s="36"/>
      <c r="E87" s="35"/>
      <c r="F87" s="46">
        <v>73</v>
      </c>
      <c r="G87" s="47" t="s">
        <v>264</v>
      </c>
      <c r="H87" s="35"/>
      <c r="I87" s="36"/>
      <c r="K87" s="46">
        <v>73</v>
      </c>
      <c r="L87" s="47" t="s">
        <v>264</v>
      </c>
      <c r="M87" s="35"/>
      <c r="N87" s="36"/>
      <c r="P87" s="46">
        <v>73</v>
      </c>
      <c r="Q87" s="47" t="s">
        <v>264</v>
      </c>
      <c r="R87" s="35"/>
      <c r="S87" s="36"/>
    </row>
    <row r="88" spans="1:19" hidden="1">
      <c r="A88" s="46">
        <v>74</v>
      </c>
      <c r="B88" s="47" t="s">
        <v>265</v>
      </c>
      <c r="C88" s="35"/>
      <c r="D88" s="36"/>
      <c r="E88" s="35"/>
      <c r="F88" s="46">
        <v>74</v>
      </c>
      <c r="G88" s="47" t="s">
        <v>265</v>
      </c>
      <c r="H88" s="35"/>
      <c r="I88" s="36"/>
      <c r="K88" s="46">
        <v>74</v>
      </c>
      <c r="L88" s="47" t="s">
        <v>265</v>
      </c>
      <c r="M88" s="35"/>
      <c r="N88" s="36"/>
      <c r="P88" s="46">
        <v>74</v>
      </c>
      <c r="Q88" s="47" t="s">
        <v>265</v>
      </c>
      <c r="R88" s="35"/>
      <c r="S88" s="36"/>
    </row>
    <row r="89" spans="1:19" hidden="1">
      <c r="A89" s="46">
        <v>75</v>
      </c>
      <c r="B89" s="47" t="s">
        <v>266</v>
      </c>
      <c r="C89" s="35"/>
      <c r="D89" s="36"/>
      <c r="E89" s="35"/>
      <c r="F89" s="46">
        <v>75</v>
      </c>
      <c r="G89" s="47" t="s">
        <v>266</v>
      </c>
      <c r="H89" s="35"/>
      <c r="I89" s="36"/>
      <c r="K89" s="46">
        <v>75</v>
      </c>
      <c r="L89" s="47" t="s">
        <v>266</v>
      </c>
      <c r="M89" s="35"/>
      <c r="N89" s="36"/>
      <c r="P89" s="46">
        <v>75</v>
      </c>
      <c r="Q89" s="47" t="s">
        <v>266</v>
      </c>
      <c r="R89" s="35"/>
      <c r="S89" s="36"/>
    </row>
    <row r="90" spans="1:19" hidden="1">
      <c r="A90" s="46">
        <v>76</v>
      </c>
      <c r="B90" s="47" t="s">
        <v>267</v>
      </c>
      <c r="C90" s="35"/>
      <c r="D90" s="36"/>
      <c r="E90" s="35"/>
      <c r="F90" s="46">
        <v>76</v>
      </c>
      <c r="G90" s="47" t="s">
        <v>267</v>
      </c>
      <c r="H90" s="35"/>
      <c r="I90" s="36"/>
      <c r="K90" s="46">
        <v>76</v>
      </c>
      <c r="L90" s="47" t="s">
        <v>267</v>
      </c>
      <c r="M90" s="35"/>
      <c r="N90" s="36"/>
      <c r="P90" s="46">
        <v>76</v>
      </c>
      <c r="Q90" s="47" t="s">
        <v>267</v>
      </c>
      <c r="R90" s="35"/>
      <c r="S90" s="36"/>
    </row>
    <row r="91" spans="1:19" hidden="1">
      <c r="A91" s="46">
        <v>77</v>
      </c>
      <c r="B91" s="47" t="s">
        <v>268</v>
      </c>
      <c r="C91" s="35"/>
      <c r="D91" s="36"/>
      <c r="E91" s="35"/>
      <c r="F91" s="46">
        <v>77</v>
      </c>
      <c r="G91" s="47" t="s">
        <v>268</v>
      </c>
      <c r="H91" s="35"/>
      <c r="I91" s="36"/>
      <c r="K91" s="46">
        <v>77</v>
      </c>
      <c r="L91" s="47" t="s">
        <v>268</v>
      </c>
      <c r="M91" s="35"/>
      <c r="N91" s="36"/>
      <c r="P91" s="46">
        <v>77</v>
      </c>
      <c r="Q91" s="47" t="s">
        <v>268</v>
      </c>
      <c r="R91" s="35"/>
      <c r="S91" s="36"/>
    </row>
    <row r="92" spans="1:19" hidden="1">
      <c r="A92" s="46">
        <v>78</v>
      </c>
      <c r="B92" s="47" t="s">
        <v>269</v>
      </c>
      <c r="C92" s="35"/>
      <c r="D92" s="36"/>
      <c r="E92" s="35"/>
      <c r="F92" s="46">
        <v>78</v>
      </c>
      <c r="G92" s="47" t="s">
        <v>269</v>
      </c>
      <c r="H92" s="35"/>
      <c r="I92" s="36"/>
      <c r="K92" s="46">
        <v>78</v>
      </c>
      <c r="L92" s="47" t="s">
        <v>269</v>
      </c>
      <c r="M92" s="35"/>
      <c r="N92" s="36"/>
      <c r="P92" s="46">
        <v>78</v>
      </c>
      <c r="Q92" s="47" t="s">
        <v>269</v>
      </c>
      <c r="R92" s="35"/>
      <c r="S92" s="36"/>
    </row>
    <row r="93" spans="1:19" hidden="1">
      <c r="A93" s="46">
        <v>79</v>
      </c>
      <c r="B93" s="47" t="s">
        <v>270</v>
      </c>
      <c r="C93" s="35"/>
      <c r="D93" s="36"/>
      <c r="E93" s="35"/>
      <c r="F93" s="46">
        <v>79</v>
      </c>
      <c r="G93" s="47" t="s">
        <v>270</v>
      </c>
      <c r="H93" s="35"/>
      <c r="I93" s="36"/>
      <c r="K93" s="46">
        <v>79</v>
      </c>
      <c r="L93" s="47" t="s">
        <v>270</v>
      </c>
      <c r="M93" s="35"/>
      <c r="N93" s="36"/>
      <c r="P93" s="46">
        <v>79</v>
      </c>
      <c r="Q93" s="47" t="s">
        <v>270</v>
      </c>
      <c r="R93" s="35"/>
      <c r="S93" s="36"/>
    </row>
    <row r="94" spans="1:19" hidden="1">
      <c r="A94" s="46">
        <v>80</v>
      </c>
      <c r="B94" s="47" t="s">
        <v>271</v>
      </c>
      <c r="C94" s="35"/>
      <c r="D94" s="36"/>
      <c r="E94" s="35"/>
      <c r="F94" s="46">
        <v>80</v>
      </c>
      <c r="G94" s="47" t="s">
        <v>271</v>
      </c>
      <c r="H94" s="35"/>
      <c r="I94" s="36"/>
      <c r="K94" s="46">
        <v>80</v>
      </c>
      <c r="L94" s="47" t="s">
        <v>271</v>
      </c>
      <c r="M94" s="35"/>
      <c r="N94" s="36"/>
      <c r="P94" s="46">
        <v>80</v>
      </c>
      <c r="Q94" s="47" t="s">
        <v>271</v>
      </c>
      <c r="R94" s="35"/>
      <c r="S94" s="36"/>
    </row>
    <row r="95" spans="1:19" hidden="1">
      <c r="A95" s="46">
        <v>81</v>
      </c>
      <c r="B95" s="47" t="s">
        <v>272</v>
      </c>
      <c r="C95" s="35"/>
      <c r="D95" s="36"/>
      <c r="E95" s="35"/>
      <c r="F95" s="46">
        <v>81</v>
      </c>
      <c r="G95" s="47" t="s">
        <v>272</v>
      </c>
      <c r="H95" s="35"/>
      <c r="I95" s="36"/>
      <c r="K95" s="46">
        <v>81</v>
      </c>
      <c r="L95" s="47" t="s">
        <v>272</v>
      </c>
      <c r="M95" s="35"/>
      <c r="N95" s="36"/>
      <c r="P95" s="46">
        <v>81</v>
      </c>
      <c r="Q95" s="47" t="s">
        <v>272</v>
      </c>
      <c r="R95" s="35"/>
      <c r="S95" s="36"/>
    </row>
    <row r="96" spans="1:19" hidden="1">
      <c r="A96" s="46">
        <v>82</v>
      </c>
      <c r="B96" s="47" t="s">
        <v>273</v>
      </c>
      <c r="C96" s="35"/>
      <c r="D96" s="36"/>
      <c r="E96" s="35"/>
      <c r="F96" s="46">
        <v>82</v>
      </c>
      <c r="G96" s="47" t="s">
        <v>273</v>
      </c>
      <c r="H96" s="35"/>
      <c r="I96" s="36"/>
      <c r="K96" s="46">
        <v>82</v>
      </c>
      <c r="L96" s="47" t="s">
        <v>273</v>
      </c>
      <c r="M96" s="35"/>
      <c r="N96" s="36"/>
      <c r="P96" s="46">
        <v>82</v>
      </c>
      <c r="Q96" s="47" t="s">
        <v>273</v>
      </c>
      <c r="R96" s="35"/>
      <c r="S96" s="36"/>
    </row>
    <row r="97" spans="1:19" hidden="1">
      <c r="A97" s="46">
        <v>83</v>
      </c>
      <c r="B97" s="47" t="s">
        <v>274</v>
      </c>
      <c r="C97" s="35"/>
      <c r="D97" s="36"/>
      <c r="E97" s="35"/>
      <c r="F97" s="46">
        <v>83</v>
      </c>
      <c r="G97" s="47" t="s">
        <v>274</v>
      </c>
      <c r="H97" s="35"/>
      <c r="I97" s="36"/>
      <c r="K97" s="46">
        <v>83</v>
      </c>
      <c r="L97" s="47" t="s">
        <v>274</v>
      </c>
      <c r="M97" s="35"/>
      <c r="N97" s="36"/>
      <c r="P97" s="46">
        <v>83</v>
      </c>
      <c r="Q97" s="47" t="s">
        <v>274</v>
      </c>
      <c r="R97" s="35"/>
      <c r="S97" s="36"/>
    </row>
    <row r="98" spans="1:19" hidden="1">
      <c r="A98" s="46">
        <v>84</v>
      </c>
      <c r="B98" s="47" t="s">
        <v>275</v>
      </c>
      <c r="C98" s="35"/>
      <c r="D98" s="36"/>
      <c r="E98" s="35"/>
      <c r="F98" s="46">
        <v>84</v>
      </c>
      <c r="G98" s="47" t="s">
        <v>275</v>
      </c>
      <c r="H98" s="35"/>
      <c r="I98" s="36"/>
      <c r="K98" s="46">
        <v>84</v>
      </c>
      <c r="L98" s="47" t="s">
        <v>275</v>
      </c>
      <c r="M98" s="35"/>
      <c r="N98" s="36"/>
      <c r="P98" s="46">
        <v>84</v>
      </c>
      <c r="Q98" s="47" t="s">
        <v>275</v>
      </c>
      <c r="R98" s="35"/>
      <c r="S98" s="36"/>
    </row>
    <row r="99" spans="1:19" hidden="1">
      <c r="A99" s="46">
        <v>85</v>
      </c>
      <c r="B99" s="47" t="s">
        <v>276</v>
      </c>
      <c r="C99" s="35"/>
      <c r="D99" s="36"/>
      <c r="E99" s="35"/>
      <c r="F99" s="46">
        <v>85</v>
      </c>
      <c r="G99" s="47" t="s">
        <v>276</v>
      </c>
      <c r="H99" s="35"/>
      <c r="I99" s="36"/>
      <c r="K99" s="46">
        <v>85</v>
      </c>
      <c r="L99" s="47" t="s">
        <v>276</v>
      </c>
      <c r="M99" s="35"/>
      <c r="N99" s="36"/>
      <c r="P99" s="46">
        <v>85</v>
      </c>
      <c r="Q99" s="47" t="s">
        <v>276</v>
      </c>
      <c r="R99" s="35"/>
      <c r="S99" s="36"/>
    </row>
    <row r="100" spans="1:19" hidden="1">
      <c r="A100" s="46">
        <v>86</v>
      </c>
      <c r="B100" s="47" t="s">
        <v>277</v>
      </c>
      <c r="C100" s="35"/>
      <c r="D100" s="36"/>
      <c r="E100" s="35"/>
      <c r="F100" s="46">
        <v>86</v>
      </c>
      <c r="G100" s="47" t="s">
        <v>277</v>
      </c>
      <c r="H100" s="35"/>
      <c r="I100" s="36"/>
      <c r="K100" s="46">
        <v>86</v>
      </c>
      <c r="L100" s="47" t="s">
        <v>277</v>
      </c>
      <c r="M100" s="35"/>
      <c r="N100" s="36"/>
      <c r="P100" s="46">
        <v>86</v>
      </c>
      <c r="Q100" s="47" t="s">
        <v>277</v>
      </c>
      <c r="R100" s="35"/>
      <c r="S100" s="36"/>
    </row>
    <row r="101" spans="1:19" hidden="1">
      <c r="A101" s="46">
        <v>87</v>
      </c>
      <c r="B101" s="47" t="s">
        <v>278</v>
      </c>
      <c r="C101" s="35"/>
      <c r="D101" s="36"/>
      <c r="E101" s="35"/>
      <c r="F101" s="46">
        <v>87</v>
      </c>
      <c r="G101" s="47" t="s">
        <v>278</v>
      </c>
      <c r="H101" s="35"/>
      <c r="I101" s="36"/>
      <c r="K101" s="46">
        <v>87</v>
      </c>
      <c r="L101" s="47" t="s">
        <v>278</v>
      </c>
      <c r="M101" s="35"/>
      <c r="N101" s="36"/>
      <c r="P101" s="46">
        <v>87</v>
      </c>
      <c r="Q101" s="47" t="s">
        <v>278</v>
      </c>
      <c r="R101" s="35"/>
      <c r="S101" s="36"/>
    </row>
    <row r="102" spans="1:19" hidden="1">
      <c r="A102" s="46">
        <v>88</v>
      </c>
      <c r="B102" s="47" t="s">
        <v>279</v>
      </c>
      <c r="C102" s="35"/>
      <c r="D102" s="36"/>
      <c r="E102" s="35"/>
      <c r="F102" s="46">
        <v>88</v>
      </c>
      <c r="G102" s="47" t="s">
        <v>279</v>
      </c>
      <c r="H102" s="35"/>
      <c r="I102" s="36"/>
      <c r="K102" s="46">
        <v>88</v>
      </c>
      <c r="L102" s="47" t="s">
        <v>279</v>
      </c>
      <c r="M102" s="35"/>
      <c r="N102" s="36"/>
      <c r="P102" s="46">
        <v>88</v>
      </c>
      <c r="Q102" s="47" t="s">
        <v>279</v>
      </c>
      <c r="R102" s="35"/>
      <c r="S102" s="36"/>
    </row>
    <row r="103" spans="1:19" hidden="1">
      <c r="A103" s="46">
        <v>89</v>
      </c>
      <c r="B103" s="47" t="s">
        <v>280</v>
      </c>
      <c r="C103" s="35"/>
      <c r="D103" s="36"/>
      <c r="E103" s="35"/>
      <c r="F103" s="46">
        <v>89</v>
      </c>
      <c r="G103" s="47" t="s">
        <v>280</v>
      </c>
      <c r="H103" s="35"/>
      <c r="I103" s="36"/>
      <c r="K103" s="46">
        <v>89</v>
      </c>
      <c r="L103" s="47" t="s">
        <v>280</v>
      </c>
      <c r="M103" s="35"/>
      <c r="N103" s="36"/>
      <c r="P103" s="46">
        <v>89</v>
      </c>
      <c r="Q103" s="47" t="s">
        <v>280</v>
      </c>
      <c r="R103" s="35"/>
      <c r="S103" s="36"/>
    </row>
    <row r="104" spans="1:19" hidden="1">
      <c r="A104" s="46">
        <v>90</v>
      </c>
      <c r="B104" s="47" t="s">
        <v>281</v>
      </c>
      <c r="C104" s="35"/>
      <c r="D104" s="36"/>
      <c r="E104" s="35"/>
      <c r="F104" s="46">
        <v>90</v>
      </c>
      <c r="G104" s="47" t="s">
        <v>281</v>
      </c>
      <c r="H104" s="35"/>
      <c r="I104" s="36"/>
      <c r="K104" s="46">
        <v>90</v>
      </c>
      <c r="L104" s="47" t="s">
        <v>281</v>
      </c>
      <c r="M104" s="35"/>
      <c r="N104" s="36"/>
      <c r="P104" s="46">
        <v>90</v>
      </c>
      <c r="Q104" s="47" t="s">
        <v>281</v>
      </c>
      <c r="R104" s="35"/>
      <c r="S104" s="36"/>
    </row>
    <row r="105" spans="1:19" hidden="1">
      <c r="A105" s="46">
        <v>91</v>
      </c>
      <c r="B105" s="47" t="s">
        <v>282</v>
      </c>
      <c r="C105" s="35"/>
      <c r="D105" s="36"/>
      <c r="E105" s="35"/>
      <c r="F105" s="46">
        <v>91</v>
      </c>
      <c r="G105" s="47" t="s">
        <v>282</v>
      </c>
      <c r="H105" s="35"/>
      <c r="I105" s="36"/>
      <c r="K105" s="46">
        <v>91</v>
      </c>
      <c r="L105" s="47" t="s">
        <v>282</v>
      </c>
      <c r="M105" s="35"/>
      <c r="N105" s="36"/>
      <c r="P105" s="46">
        <v>91</v>
      </c>
      <c r="Q105" s="47" t="s">
        <v>282</v>
      </c>
      <c r="R105" s="35"/>
      <c r="S105" s="36"/>
    </row>
    <row r="106" spans="1:19" hidden="1">
      <c r="A106" s="46">
        <v>92</v>
      </c>
      <c r="B106" s="47" t="s">
        <v>283</v>
      </c>
      <c r="C106" s="35"/>
      <c r="D106" s="36"/>
      <c r="E106" s="35"/>
      <c r="F106" s="46">
        <v>92</v>
      </c>
      <c r="G106" s="47" t="s">
        <v>283</v>
      </c>
      <c r="H106" s="35"/>
      <c r="I106" s="36"/>
      <c r="K106" s="46">
        <v>92</v>
      </c>
      <c r="L106" s="47" t="s">
        <v>283</v>
      </c>
      <c r="M106" s="35"/>
      <c r="N106" s="36"/>
      <c r="P106" s="46">
        <v>92</v>
      </c>
      <c r="Q106" s="47" t="s">
        <v>283</v>
      </c>
      <c r="R106" s="35"/>
      <c r="S106" s="36"/>
    </row>
    <row r="107" spans="1:19" hidden="1">
      <c r="A107" s="46">
        <v>93</v>
      </c>
      <c r="B107" s="47" t="s">
        <v>284</v>
      </c>
      <c r="C107" s="35"/>
      <c r="D107" s="36"/>
      <c r="E107" s="35"/>
      <c r="F107" s="46">
        <v>93</v>
      </c>
      <c r="G107" s="47" t="s">
        <v>284</v>
      </c>
      <c r="H107" s="35"/>
      <c r="I107" s="36"/>
      <c r="K107" s="46">
        <v>93</v>
      </c>
      <c r="L107" s="47" t="s">
        <v>284</v>
      </c>
      <c r="M107" s="35"/>
      <c r="N107" s="36"/>
      <c r="P107" s="46">
        <v>93</v>
      </c>
      <c r="Q107" s="47" t="s">
        <v>284</v>
      </c>
      <c r="R107" s="35"/>
      <c r="S107" s="36"/>
    </row>
    <row r="108" spans="1:19" hidden="1">
      <c r="A108" s="46">
        <v>94</v>
      </c>
      <c r="B108" s="47" t="s">
        <v>285</v>
      </c>
      <c r="C108" s="35"/>
      <c r="D108" s="36"/>
      <c r="E108" s="35"/>
      <c r="F108" s="46">
        <v>94</v>
      </c>
      <c r="G108" s="47" t="s">
        <v>285</v>
      </c>
      <c r="H108" s="35"/>
      <c r="I108" s="36"/>
      <c r="K108" s="46">
        <v>94</v>
      </c>
      <c r="L108" s="47" t="s">
        <v>285</v>
      </c>
      <c r="M108" s="35"/>
      <c r="N108" s="36"/>
      <c r="P108" s="46">
        <v>94</v>
      </c>
      <c r="Q108" s="47" t="s">
        <v>285</v>
      </c>
      <c r="R108" s="35"/>
      <c r="S108" s="36"/>
    </row>
    <row r="109" spans="1:19" hidden="1">
      <c r="A109" s="46">
        <v>95</v>
      </c>
      <c r="B109" s="47" t="s">
        <v>286</v>
      </c>
      <c r="C109" s="35"/>
      <c r="D109" s="36"/>
      <c r="E109" s="35"/>
      <c r="F109" s="46">
        <v>95</v>
      </c>
      <c r="G109" s="47" t="s">
        <v>286</v>
      </c>
      <c r="H109" s="35"/>
      <c r="I109" s="36"/>
      <c r="K109" s="46">
        <v>95</v>
      </c>
      <c r="L109" s="47" t="s">
        <v>286</v>
      </c>
      <c r="M109" s="35"/>
      <c r="N109" s="36"/>
      <c r="P109" s="46">
        <v>95</v>
      </c>
      <c r="Q109" s="47" t="s">
        <v>286</v>
      </c>
      <c r="R109" s="35"/>
      <c r="S109" s="36"/>
    </row>
    <row r="110" spans="1:19" hidden="1">
      <c r="A110" s="46">
        <v>96</v>
      </c>
      <c r="B110" s="47" t="s">
        <v>287</v>
      </c>
      <c r="C110" s="35"/>
      <c r="D110" s="36"/>
      <c r="E110" s="35"/>
      <c r="F110" s="46">
        <v>96</v>
      </c>
      <c r="G110" s="47" t="s">
        <v>287</v>
      </c>
      <c r="H110" s="35"/>
      <c r="I110" s="36"/>
      <c r="K110" s="46">
        <v>96</v>
      </c>
      <c r="L110" s="47" t="s">
        <v>287</v>
      </c>
      <c r="M110" s="35"/>
      <c r="N110" s="36"/>
      <c r="P110" s="46">
        <v>96</v>
      </c>
      <c r="Q110" s="47" t="s">
        <v>287</v>
      </c>
      <c r="R110" s="35"/>
      <c r="S110" s="36"/>
    </row>
    <row r="111" spans="1:19" hidden="1">
      <c r="A111" s="46">
        <v>97</v>
      </c>
      <c r="B111" s="47" t="s">
        <v>288</v>
      </c>
      <c r="C111" s="35"/>
      <c r="D111" s="36"/>
      <c r="E111" s="35"/>
      <c r="F111" s="46">
        <v>97</v>
      </c>
      <c r="G111" s="47" t="s">
        <v>288</v>
      </c>
      <c r="H111" s="35"/>
      <c r="I111" s="36"/>
      <c r="K111" s="46">
        <v>97</v>
      </c>
      <c r="L111" s="47" t="s">
        <v>288</v>
      </c>
      <c r="M111" s="35"/>
      <c r="N111" s="36"/>
      <c r="P111" s="46">
        <v>97</v>
      </c>
      <c r="Q111" s="47" t="s">
        <v>288</v>
      </c>
      <c r="R111" s="35"/>
      <c r="S111" s="36"/>
    </row>
    <row r="112" spans="1:19" hidden="1">
      <c r="A112" s="46">
        <v>98</v>
      </c>
      <c r="B112" s="47" t="s">
        <v>289</v>
      </c>
      <c r="C112" s="35"/>
      <c r="D112" s="36"/>
      <c r="E112" s="35"/>
      <c r="F112" s="46">
        <v>98</v>
      </c>
      <c r="G112" s="47" t="s">
        <v>289</v>
      </c>
      <c r="H112" s="35"/>
      <c r="I112" s="36"/>
      <c r="K112" s="46">
        <v>98</v>
      </c>
      <c r="L112" s="47" t="s">
        <v>289</v>
      </c>
      <c r="M112" s="35"/>
      <c r="N112" s="36"/>
      <c r="P112" s="46">
        <v>98</v>
      </c>
      <c r="Q112" s="47" t="s">
        <v>289</v>
      </c>
      <c r="R112" s="35"/>
      <c r="S112" s="36"/>
    </row>
    <row r="113" spans="1:19" hidden="1">
      <c r="A113" s="46">
        <v>99</v>
      </c>
      <c r="B113" s="47" t="s">
        <v>290</v>
      </c>
      <c r="C113" s="35"/>
      <c r="D113" s="36"/>
      <c r="E113" s="35"/>
      <c r="F113" s="46">
        <v>99</v>
      </c>
      <c r="G113" s="47" t="s">
        <v>290</v>
      </c>
      <c r="H113" s="35"/>
      <c r="I113" s="36"/>
      <c r="K113" s="46">
        <v>99</v>
      </c>
      <c r="L113" s="47" t="s">
        <v>290</v>
      </c>
      <c r="M113" s="35"/>
      <c r="N113" s="36"/>
      <c r="P113" s="46">
        <v>99</v>
      </c>
      <c r="Q113" s="47" t="s">
        <v>290</v>
      </c>
      <c r="R113" s="35"/>
      <c r="S113" s="36"/>
    </row>
    <row r="114" spans="1:19" ht="13.5" hidden="1" thickBot="1">
      <c r="A114" s="49">
        <v>100</v>
      </c>
      <c r="B114" s="50" t="s">
        <v>291</v>
      </c>
      <c r="C114" s="51"/>
      <c r="D114" s="52"/>
      <c r="E114" s="35"/>
      <c r="F114" s="49">
        <v>100</v>
      </c>
      <c r="G114" s="50" t="s">
        <v>291</v>
      </c>
      <c r="H114" s="51"/>
      <c r="I114" s="52"/>
      <c r="K114" s="49">
        <v>100</v>
      </c>
      <c r="L114" s="50" t="s">
        <v>291</v>
      </c>
      <c r="M114" s="51"/>
      <c r="N114" s="52"/>
      <c r="P114" s="49">
        <v>100</v>
      </c>
      <c r="Q114" s="50" t="s">
        <v>291</v>
      </c>
      <c r="R114" s="51"/>
      <c r="S114" s="52"/>
    </row>
    <row r="115" spans="1:19" hidden="1"/>
    <row r="116" spans="1:19" hidden="1"/>
    <row r="117" spans="1:19" hidden="1"/>
    <row r="118" spans="1:19" hidden="1"/>
    <row r="119" spans="1:19" hidden="1"/>
    <row r="120" spans="1:19">
      <c r="A120" s="53" t="s">
        <v>202</v>
      </c>
    </row>
    <row r="121" spans="1:19" ht="13.5" thickBot="1"/>
    <row r="122" spans="1:19" ht="13.5" thickBot="1">
      <c r="A122" s="26" t="e">
        <f>#REF!</f>
        <v>#REF!</v>
      </c>
      <c r="B122" s="27"/>
      <c r="C122" s="27"/>
      <c r="D122" s="28"/>
    </row>
    <row r="123" spans="1:19" ht="13.5" thickBot="1">
      <c r="A123" s="29"/>
      <c r="D123" s="30"/>
    </row>
    <row r="124" spans="1:19" ht="15.75" thickBot="1">
      <c r="A124" s="544" t="e">
        <f>#REF!</f>
        <v>#REF!</v>
      </c>
      <c r="B124" s="545"/>
      <c r="C124" s="32"/>
      <c r="D124" s="33"/>
    </row>
    <row r="125" spans="1:19">
      <c r="A125" s="546"/>
      <c r="B125" s="547"/>
      <c r="C125" s="32"/>
      <c r="D125" s="33"/>
    </row>
    <row r="126" spans="1:19">
      <c r="A126" s="34"/>
      <c r="B126" s="35"/>
      <c r="C126" s="35"/>
      <c r="D126" s="36"/>
    </row>
    <row r="127" spans="1:19" ht="69" customHeight="1">
      <c r="A127" s="548" t="e">
        <f>IF(OR((A124&gt;9999999999),(A124&lt;0)),"Invalid Entry - More than 1000 crore OR -ve value",IF(A124=0, "",+CONCATENATE(A122," ", U123,B134,D134,B133,D133,B132,D132,B131,D131,B130,D130,B129," Only")))</f>
        <v>#REF!</v>
      </c>
      <c r="B127" s="549"/>
      <c r="C127" s="549"/>
      <c r="D127" s="550"/>
    </row>
    <row r="128" spans="1:19">
      <c r="A128" s="34"/>
      <c r="B128" s="35"/>
      <c r="C128" s="35"/>
      <c r="D128" s="36"/>
    </row>
    <row r="129" spans="1:4">
      <c r="A129" s="38" t="e">
        <f>-INT(A124/100)*100+ROUND(A124,0)</f>
        <v>#REF!</v>
      </c>
      <c r="B129" s="35" t="e">
        <f t="shared" ref="B129:B134" si="6">IF(A129=0,"",LOOKUP(A129,$A$15:$A$114,$B$15:$B$114))</f>
        <v>#REF!</v>
      </c>
      <c r="C129" s="35"/>
      <c r="D129" s="39"/>
    </row>
    <row r="130" spans="1:4">
      <c r="A130" s="38" t="e">
        <f>-INT(A124/1000)*10+INT(A124/100)</f>
        <v>#REF!</v>
      </c>
      <c r="B130" s="35" t="e">
        <f t="shared" si="6"/>
        <v>#REF!</v>
      </c>
      <c r="C130" s="35"/>
      <c r="D130" s="39" t="e">
        <f>+IF(B130="",""," Hundred ")</f>
        <v>#REF!</v>
      </c>
    </row>
    <row r="131" spans="1:4">
      <c r="A131" s="38" t="e">
        <f>-INT(A124/100000)*100+INT(A124/1000)</f>
        <v>#REF!</v>
      </c>
      <c r="B131" s="35" t="e">
        <f t="shared" si="6"/>
        <v>#REF!</v>
      </c>
      <c r="C131" s="35"/>
      <c r="D131" s="39" t="e">
        <f>IF((B131=""),IF(C131="",""," Thousand ")," Thousand ")</f>
        <v>#REF!</v>
      </c>
    </row>
    <row r="132" spans="1:4">
      <c r="A132" s="38" t="e">
        <f>-INT(A124/10000000)*100+INT(A124/100000)</f>
        <v>#REF!</v>
      </c>
      <c r="B132" s="35" t="e">
        <f t="shared" si="6"/>
        <v>#REF!</v>
      </c>
      <c r="C132" s="35"/>
      <c r="D132" s="39" t="e">
        <f>IF((B132=""),IF(C132="",""," Lac ")," Lac ")</f>
        <v>#REF!</v>
      </c>
    </row>
    <row r="133" spans="1:4">
      <c r="A133" s="38" t="e">
        <f>-INT(A124/1000000000)*100+INT(A124/10000000)</f>
        <v>#REF!</v>
      </c>
      <c r="B133" s="43" t="e">
        <f t="shared" si="6"/>
        <v>#REF!</v>
      </c>
      <c r="C133" s="35"/>
      <c r="D133" s="39" t="e">
        <f>IF((B133=""),IF(C133="",""," Crore ")," Crore ")</f>
        <v>#REF!</v>
      </c>
    </row>
    <row r="134" spans="1:4">
      <c r="A134" s="44" t="e">
        <f>-INT(A124/10000000000)*1000+INT(A124/1000000000)</f>
        <v>#REF!</v>
      </c>
      <c r="B134" s="43" t="e">
        <f t="shared" si="6"/>
        <v>#REF!</v>
      </c>
      <c r="C134" s="35"/>
      <c r="D134" s="39" t="e">
        <f>IF((B134=""),IF(C134="",""," Hundred ")," Hundred ")</f>
        <v>#REF!</v>
      </c>
    </row>
    <row r="135" spans="1:4">
      <c r="A135" s="45"/>
      <c r="B135" s="35"/>
      <c r="C135" s="35"/>
      <c r="D135" s="36"/>
    </row>
    <row r="136" spans="1:4">
      <c r="A136" s="46">
        <v>1</v>
      </c>
      <c r="B136" s="47" t="s">
        <v>383</v>
      </c>
      <c r="C136" s="35"/>
      <c r="D136" s="36"/>
    </row>
    <row r="137" spans="1:4">
      <c r="A137" s="46">
        <v>2</v>
      </c>
      <c r="B137" s="47" t="s">
        <v>384</v>
      </c>
      <c r="C137" s="35"/>
      <c r="D137" s="36"/>
    </row>
    <row r="138" spans="1:4">
      <c r="A138" s="46">
        <v>3</v>
      </c>
      <c r="B138" s="47" t="s">
        <v>385</v>
      </c>
      <c r="C138" s="35"/>
      <c r="D138" s="36"/>
    </row>
    <row r="139" spans="1:4">
      <c r="A139" s="46">
        <v>4</v>
      </c>
      <c r="B139" s="47" t="s">
        <v>65</v>
      </c>
      <c r="C139" s="35"/>
      <c r="D139" s="36"/>
    </row>
    <row r="140" spans="1:4">
      <c r="A140" s="46">
        <v>5</v>
      </c>
      <c r="B140" s="47" t="s">
        <v>66</v>
      </c>
      <c r="C140" s="35"/>
      <c r="D140" s="36"/>
    </row>
    <row r="141" spans="1:4">
      <c r="A141" s="46">
        <v>6</v>
      </c>
      <c r="B141" s="47" t="s">
        <v>67</v>
      </c>
      <c r="C141" s="35"/>
      <c r="D141" s="36"/>
    </row>
    <row r="142" spans="1:4">
      <c r="A142" s="46">
        <v>7</v>
      </c>
      <c r="B142" s="47" t="s">
        <v>68</v>
      </c>
      <c r="C142" s="35"/>
      <c r="D142" s="36"/>
    </row>
    <row r="143" spans="1:4">
      <c r="A143" s="46">
        <v>8</v>
      </c>
      <c r="B143" s="47" t="s">
        <v>69</v>
      </c>
      <c r="C143" s="35"/>
      <c r="D143" s="36"/>
    </row>
    <row r="144" spans="1:4">
      <c r="A144" s="46">
        <v>9</v>
      </c>
      <c r="B144" s="47" t="s">
        <v>70</v>
      </c>
      <c r="C144" s="35"/>
      <c r="D144" s="36"/>
    </row>
    <row r="145" spans="1:4">
      <c r="A145" s="46">
        <v>10</v>
      </c>
      <c r="B145" s="47" t="s">
        <v>71</v>
      </c>
      <c r="C145" s="35"/>
      <c r="D145" s="36"/>
    </row>
    <row r="146" spans="1:4">
      <c r="A146" s="46">
        <v>11</v>
      </c>
      <c r="B146" s="47" t="s">
        <v>72</v>
      </c>
      <c r="C146" s="35"/>
      <c r="D146" s="36"/>
    </row>
    <row r="147" spans="1:4">
      <c r="A147" s="46">
        <v>12</v>
      </c>
      <c r="B147" s="47" t="s">
        <v>73</v>
      </c>
      <c r="C147" s="35"/>
      <c r="D147" s="36"/>
    </row>
    <row r="148" spans="1:4">
      <c r="A148" s="46">
        <v>13</v>
      </c>
      <c r="B148" s="47" t="s">
        <v>74</v>
      </c>
      <c r="C148" s="35"/>
      <c r="D148" s="36"/>
    </row>
    <row r="149" spans="1:4">
      <c r="A149" s="46">
        <v>14</v>
      </c>
      <c r="B149" s="47" t="s">
        <v>75</v>
      </c>
      <c r="C149" s="35"/>
      <c r="D149" s="36"/>
    </row>
    <row r="150" spans="1:4">
      <c r="A150" s="46">
        <v>15</v>
      </c>
      <c r="B150" s="47" t="s">
        <v>76</v>
      </c>
      <c r="C150" s="35"/>
      <c r="D150" s="36"/>
    </row>
    <row r="151" spans="1:4">
      <c r="A151" s="46">
        <v>16</v>
      </c>
      <c r="B151" s="47" t="s">
        <v>77</v>
      </c>
      <c r="C151" s="35"/>
      <c r="D151" s="36"/>
    </row>
    <row r="152" spans="1:4">
      <c r="A152" s="46">
        <v>17</v>
      </c>
      <c r="B152" s="47" t="s">
        <v>78</v>
      </c>
      <c r="C152" s="35"/>
      <c r="D152" s="36"/>
    </row>
    <row r="153" spans="1:4">
      <c r="A153" s="46">
        <v>18</v>
      </c>
      <c r="B153" s="47" t="s">
        <v>79</v>
      </c>
      <c r="C153" s="35"/>
      <c r="D153" s="36"/>
    </row>
    <row r="154" spans="1:4">
      <c r="A154" s="46">
        <v>19</v>
      </c>
      <c r="B154" s="47" t="s">
        <v>80</v>
      </c>
      <c r="C154" s="35"/>
      <c r="D154" s="36"/>
    </row>
    <row r="155" spans="1:4">
      <c r="A155" s="46">
        <v>20</v>
      </c>
      <c r="B155" s="47" t="s">
        <v>81</v>
      </c>
      <c r="C155" s="35"/>
      <c r="D155" s="36"/>
    </row>
    <row r="156" spans="1:4">
      <c r="A156" s="46">
        <v>21</v>
      </c>
      <c r="B156" s="47" t="s">
        <v>82</v>
      </c>
      <c r="C156" s="35"/>
      <c r="D156" s="36"/>
    </row>
    <row r="157" spans="1:4">
      <c r="A157" s="46">
        <v>22</v>
      </c>
      <c r="B157" s="47" t="s">
        <v>83</v>
      </c>
      <c r="C157" s="35"/>
      <c r="D157" s="36"/>
    </row>
    <row r="158" spans="1:4">
      <c r="A158" s="46">
        <v>23</v>
      </c>
      <c r="B158" s="47" t="s">
        <v>84</v>
      </c>
      <c r="C158" s="35"/>
      <c r="D158" s="36"/>
    </row>
    <row r="159" spans="1:4">
      <c r="A159" s="46">
        <v>24</v>
      </c>
      <c r="B159" s="47" t="s">
        <v>85</v>
      </c>
      <c r="C159" s="35"/>
      <c r="D159" s="36"/>
    </row>
    <row r="160" spans="1:4">
      <c r="A160" s="46">
        <v>25</v>
      </c>
      <c r="B160" s="47" t="s">
        <v>86</v>
      </c>
      <c r="C160" s="35"/>
      <c r="D160" s="36"/>
    </row>
    <row r="161" spans="1:4">
      <c r="A161" s="46">
        <v>26</v>
      </c>
      <c r="B161" s="47" t="s">
        <v>87</v>
      </c>
      <c r="C161" s="35"/>
      <c r="D161" s="36"/>
    </row>
    <row r="162" spans="1:4">
      <c r="A162" s="46">
        <v>27</v>
      </c>
      <c r="B162" s="47" t="s">
        <v>88</v>
      </c>
      <c r="C162" s="35"/>
      <c r="D162" s="36"/>
    </row>
    <row r="163" spans="1:4">
      <c r="A163" s="46">
        <v>28</v>
      </c>
      <c r="B163" s="47" t="s">
        <v>89</v>
      </c>
      <c r="C163" s="35"/>
      <c r="D163" s="36"/>
    </row>
    <row r="164" spans="1:4">
      <c r="A164" s="46">
        <v>29</v>
      </c>
      <c r="B164" s="47" t="s">
        <v>90</v>
      </c>
      <c r="C164" s="35"/>
      <c r="D164" s="36"/>
    </row>
    <row r="165" spans="1:4">
      <c r="A165" s="46">
        <v>30</v>
      </c>
      <c r="B165" s="47" t="s">
        <v>91</v>
      </c>
      <c r="C165" s="35"/>
      <c r="D165" s="36"/>
    </row>
    <row r="166" spans="1:4">
      <c r="A166" s="46">
        <v>31</v>
      </c>
      <c r="B166" s="47" t="s">
        <v>92</v>
      </c>
      <c r="C166" s="35"/>
      <c r="D166" s="36"/>
    </row>
    <row r="167" spans="1:4">
      <c r="A167" s="46">
        <v>32</v>
      </c>
      <c r="B167" s="47" t="s">
        <v>93</v>
      </c>
      <c r="C167" s="35"/>
      <c r="D167" s="36"/>
    </row>
    <row r="168" spans="1:4">
      <c r="A168" s="46">
        <v>33</v>
      </c>
      <c r="B168" s="47" t="s">
        <v>94</v>
      </c>
      <c r="C168" s="35"/>
      <c r="D168" s="36"/>
    </row>
    <row r="169" spans="1:4">
      <c r="A169" s="46">
        <v>34</v>
      </c>
      <c r="B169" s="47" t="s">
        <v>95</v>
      </c>
      <c r="C169" s="35"/>
      <c r="D169" s="36"/>
    </row>
    <row r="170" spans="1:4">
      <c r="A170" s="46">
        <v>35</v>
      </c>
      <c r="B170" s="47" t="s">
        <v>201</v>
      </c>
      <c r="C170" s="35"/>
      <c r="D170" s="36"/>
    </row>
    <row r="171" spans="1:4">
      <c r="A171" s="46">
        <v>36</v>
      </c>
      <c r="B171" s="47" t="s">
        <v>96</v>
      </c>
      <c r="C171" s="35"/>
      <c r="D171" s="36"/>
    </row>
    <row r="172" spans="1:4">
      <c r="A172" s="46">
        <v>37</v>
      </c>
      <c r="B172" s="47" t="s">
        <v>228</v>
      </c>
      <c r="C172" s="35"/>
      <c r="D172" s="36"/>
    </row>
    <row r="173" spans="1:4">
      <c r="A173" s="46">
        <v>38</v>
      </c>
      <c r="B173" s="47" t="s">
        <v>229</v>
      </c>
      <c r="C173" s="35"/>
      <c r="D173" s="36"/>
    </row>
    <row r="174" spans="1:4">
      <c r="A174" s="46">
        <v>39</v>
      </c>
      <c r="B174" s="47" t="s">
        <v>230</v>
      </c>
      <c r="C174" s="35"/>
      <c r="D174" s="36"/>
    </row>
    <row r="175" spans="1:4">
      <c r="A175" s="46">
        <v>40</v>
      </c>
      <c r="B175" s="47" t="s">
        <v>231</v>
      </c>
      <c r="C175" s="35"/>
      <c r="D175" s="36"/>
    </row>
    <row r="176" spans="1:4">
      <c r="A176" s="46">
        <v>41</v>
      </c>
      <c r="B176" s="47" t="s">
        <v>232</v>
      </c>
      <c r="C176" s="35"/>
      <c r="D176" s="36"/>
    </row>
    <row r="177" spans="1:4">
      <c r="A177" s="46">
        <v>42</v>
      </c>
      <c r="B177" s="47" t="s">
        <v>233</v>
      </c>
      <c r="C177" s="35"/>
      <c r="D177" s="36"/>
    </row>
    <row r="178" spans="1:4">
      <c r="A178" s="46">
        <v>43</v>
      </c>
      <c r="B178" s="47" t="s">
        <v>234</v>
      </c>
      <c r="C178" s="35"/>
      <c r="D178" s="36"/>
    </row>
    <row r="179" spans="1:4">
      <c r="A179" s="46">
        <v>44</v>
      </c>
      <c r="B179" s="47" t="s">
        <v>235</v>
      </c>
      <c r="C179" s="35"/>
      <c r="D179" s="36"/>
    </row>
    <row r="180" spans="1:4">
      <c r="A180" s="46">
        <v>45</v>
      </c>
      <c r="B180" s="47" t="s">
        <v>236</v>
      </c>
      <c r="C180" s="35"/>
      <c r="D180" s="36"/>
    </row>
    <row r="181" spans="1:4">
      <c r="A181" s="46">
        <v>46</v>
      </c>
      <c r="B181" s="47" t="s">
        <v>237</v>
      </c>
      <c r="C181" s="35"/>
      <c r="D181" s="36"/>
    </row>
    <row r="182" spans="1:4">
      <c r="A182" s="46">
        <v>47</v>
      </c>
      <c r="B182" s="47" t="s">
        <v>238</v>
      </c>
      <c r="C182" s="35"/>
      <c r="D182" s="36"/>
    </row>
    <row r="183" spans="1:4">
      <c r="A183" s="46">
        <v>48</v>
      </c>
      <c r="B183" s="47" t="s">
        <v>239</v>
      </c>
      <c r="C183" s="35"/>
      <c r="D183" s="36"/>
    </row>
    <row r="184" spans="1:4">
      <c r="A184" s="46">
        <v>49</v>
      </c>
      <c r="B184" s="47" t="s">
        <v>240</v>
      </c>
      <c r="C184" s="35"/>
      <c r="D184" s="36"/>
    </row>
    <row r="185" spans="1:4">
      <c r="A185" s="46">
        <v>50</v>
      </c>
      <c r="B185" s="47" t="s">
        <v>241</v>
      </c>
      <c r="C185" s="35"/>
      <c r="D185" s="36"/>
    </row>
    <row r="186" spans="1:4">
      <c r="A186" s="46">
        <v>51</v>
      </c>
      <c r="B186" s="47" t="s">
        <v>242</v>
      </c>
      <c r="C186" s="35"/>
      <c r="D186" s="36"/>
    </row>
    <row r="187" spans="1:4">
      <c r="A187" s="46">
        <v>52</v>
      </c>
      <c r="B187" s="47" t="s">
        <v>243</v>
      </c>
      <c r="C187" s="35"/>
      <c r="D187" s="36"/>
    </row>
    <row r="188" spans="1:4">
      <c r="A188" s="46">
        <v>53</v>
      </c>
      <c r="B188" s="47" t="s">
        <v>244</v>
      </c>
      <c r="C188" s="35"/>
      <c r="D188" s="36"/>
    </row>
    <row r="189" spans="1:4">
      <c r="A189" s="46">
        <v>54</v>
      </c>
      <c r="B189" s="47" t="s">
        <v>245</v>
      </c>
      <c r="C189" s="35"/>
      <c r="D189" s="36"/>
    </row>
    <row r="190" spans="1:4">
      <c r="A190" s="46">
        <v>55</v>
      </c>
      <c r="B190" s="47" t="s">
        <v>246</v>
      </c>
      <c r="C190" s="35"/>
      <c r="D190" s="36"/>
    </row>
    <row r="191" spans="1:4">
      <c r="A191" s="46">
        <v>56</v>
      </c>
      <c r="B191" s="47" t="s">
        <v>247</v>
      </c>
      <c r="C191" s="35"/>
      <c r="D191" s="36"/>
    </row>
    <row r="192" spans="1:4">
      <c r="A192" s="46">
        <v>57</v>
      </c>
      <c r="B192" s="47" t="s">
        <v>248</v>
      </c>
      <c r="C192" s="35"/>
      <c r="D192" s="36"/>
    </row>
    <row r="193" spans="1:4">
      <c r="A193" s="46">
        <v>58</v>
      </c>
      <c r="B193" s="47" t="s">
        <v>249</v>
      </c>
      <c r="C193" s="35"/>
      <c r="D193" s="36"/>
    </row>
    <row r="194" spans="1:4">
      <c r="A194" s="46">
        <v>59</v>
      </c>
      <c r="B194" s="47" t="s">
        <v>250</v>
      </c>
      <c r="C194" s="35"/>
      <c r="D194" s="36"/>
    </row>
    <row r="195" spans="1:4">
      <c r="A195" s="46">
        <v>60</v>
      </c>
      <c r="B195" s="47" t="s">
        <v>251</v>
      </c>
      <c r="C195" s="35"/>
      <c r="D195" s="36"/>
    </row>
    <row r="196" spans="1:4">
      <c r="A196" s="46">
        <v>61</v>
      </c>
      <c r="B196" s="47" t="s">
        <v>252</v>
      </c>
      <c r="C196" s="35"/>
      <c r="D196" s="36"/>
    </row>
    <row r="197" spans="1:4">
      <c r="A197" s="46">
        <v>62</v>
      </c>
      <c r="B197" s="47" t="s">
        <v>253</v>
      </c>
      <c r="C197" s="35"/>
      <c r="D197" s="36"/>
    </row>
    <row r="198" spans="1:4">
      <c r="A198" s="46">
        <v>63</v>
      </c>
      <c r="B198" s="47" t="s">
        <v>254</v>
      </c>
      <c r="C198" s="35"/>
      <c r="D198" s="36"/>
    </row>
    <row r="199" spans="1:4">
      <c r="A199" s="46">
        <v>64</v>
      </c>
      <c r="B199" s="47" t="s">
        <v>255</v>
      </c>
      <c r="C199" s="35"/>
      <c r="D199" s="36"/>
    </row>
    <row r="200" spans="1:4">
      <c r="A200" s="46">
        <v>65</v>
      </c>
      <c r="B200" s="47" t="s">
        <v>256</v>
      </c>
      <c r="C200" s="35"/>
      <c r="D200" s="36"/>
    </row>
    <row r="201" spans="1:4">
      <c r="A201" s="46">
        <v>66</v>
      </c>
      <c r="B201" s="47" t="s">
        <v>257</v>
      </c>
      <c r="C201" s="35"/>
      <c r="D201" s="36"/>
    </row>
    <row r="202" spans="1:4">
      <c r="A202" s="46">
        <v>67</v>
      </c>
      <c r="B202" s="47" t="s">
        <v>258</v>
      </c>
      <c r="C202" s="35"/>
      <c r="D202" s="36"/>
    </row>
    <row r="203" spans="1:4">
      <c r="A203" s="46">
        <v>68</v>
      </c>
      <c r="B203" s="47" t="s">
        <v>259</v>
      </c>
      <c r="C203" s="35"/>
      <c r="D203" s="36"/>
    </row>
    <row r="204" spans="1:4">
      <c r="A204" s="46">
        <v>69</v>
      </c>
      <c r="B204" s="47" t="s">
        <v>260</v>
      </c>
      <c r="C204" s="35"/>
      <c r="D204" s="36"/>
    </row>
    <row r="205" spans="1:4">
      <c r="A205" s="46">
        <v>70</v>
      </c>
      <c r="B205" s="47" t="s">
        <v>261</v>
      </c>
      <c r="C205" s="35"/>
      <c r="D205" s="36"/>
    </row>
    <row r="206" spans="1:4">
      <c r="A206" s="46">
        <v>71</v>
      </c>
      <c r="B206" s="47" t="s">
        <v>262</v>
      </c>
      <c r="C206" s="35"/>
      <c r="D206" s="36"/>
    </row>
    <row r="207" spans="1:4">
      <c r="A207" s="46">
        <v>72</v>
      </c>
      <c r="B207" s="47" t="s">
        <v>263</v>
      </c>
      <c r="C207" s="35"/>
      <c r="D207" s="36"/>
    </row>
    <row r="208" spans="1:4">
      <c r="A208" s="46">
        <v>73</v>
      </c>
      <c r="B208" s="47" t="s">
        <v>264</v>
      </c>
      <c r="C208" s="35"/>
      <c r="D208" s="36"/>
    </row>
    <row r="209" spans="1:4">
      <c r="A209" s="46">
        <v>74</v>
      </c>
      <c r="B209" s="47" t="s">
        <v>265</v>
      </c>
      <c r="C209" s="35"/>
      <c r="D209" s="36"/>
    </row>
    <row r="210" spans="1:4">
      <c r="A210" s="46">
        <v>75</v>
      </c>
      <c r="B210" s="47" t="s">
        <v>266</v>
      </c>
      <c r="C210" s="35"/>
      <c r="D210" s="36"/>
    </row>
    <row r="211" spans="1:4">
      <c r="A211" s="46">
        <v>76</v>
      </c>
      <c r="B211" s="47" t="s">
        <v>267</v>
      </c>
      <c r="C211" s="35"/>
      <c r="D211" s="36"/>
    </row>
    <row r="212" spans="1:4">
      <c r="A212" s="46">
        <v>77</v>
      </c>
      <c r="B212" s="47" t="s">
        <v>268</v>
      </c>
      <c r="C212" s="35"/>
      <c r="D212" s="36"/>
    </row>
    <row r="213" spans="1:4">
      <c r="A213" s="46">
        <v>78</v>
      </c>
      <c r="B213" s="47" t="s">
        <v>269</v>
      </c>
      <c r="C213" s="35"/>
      <c r="D213" s="36"/>
    </row>
    <row r="214" spans="1:4">
      <c r="A214" s="46">
        <v>79</v>
      </c>
      <c r="B214" s="47" t="s">
        <v>270</v>
      </c>
      <c r="C214" s="35"/>
      <c r="D214" s="36"/>
    </row>
    <row r="215" spans="1:4">
      <c r="A215" s="46">
        <v>80</v>
      </c>
      <c r="B215" s="47" t="s">
        <v>271</v>
      </c>
      <c r="C215" s="35"/>
      <c r="D215" s="36"/>
    </row>
    <row r="216" spans="1:4">
      <c r="A216" s="46">
        <v>81</v>
      </c>
      <c r="B216" s="47" t="s">
        <v>272</v>
      </c>
      <c r="C216" s="35"/>
      <c r="D216" s="36"/>
    </row>
    <row r="217" spans="1:4">
      <c r="A217" s="46">
        <v>82</v>
      </c>
      <c r="B217" s="47" t="s">
        <v>273</v>
      </c>
      <c r="C217" s="35"/>
      <c r="D217" s="36"/>
    </row>
    <row r="218" spans="1:4">
      <c r="A218" s="46">
        <v>83</v>
      </c>
      <c r="B218" s="47" t="s">
        <v>274</v>
      </c>
      <c r="C218" s="35"/>
      <c r="D218" s="36"/>
    </row>
    <row r="219" spans="1:4">
      <c r="A219" s="46">
        <v>84</v>
      </c>
      <c r="B219" s="47" t="s">
        <v>275</v>
      </c>
      <c r="C219" s="35"/>
      <c r="D219" s="36"/>
    </row>
    <row r="220" spans="1:4">
      <c r="A220" s="46">
        <v>85</v>
      </c>
      <c r="B220" s="47" t="s">
        <v>276</v>
      </c>
      <c r="C220" s="35"/>
      <c r="D220" s="36"/>
    </row>
    <row r="221" spans="1:4">
      <c r="A221" s="46">
        <v>86</v>
      </c>
      <c r="B221" s="47" t="s">
        <v>277</v>
      </c>
      <c r="C221" s="35"/>
      <c r="D221" s="36"/>
    </row>
    <row r="222" spans="1:4">
      <c r="A222" s="46">
        <v>87</v>
      </c>
      <c r="B222" s="47" t="s">
        <v>278</v>
      </c>
      <c r="C222" s="35"/>
      <c r="D222" s="36"/>
    </row>
    <row r="223" spans="1:4">
      <c r="A223" s="46">
        <v>88</v>
      </c>
      <c r="B223" s="47" t="s">
        <v>279</v>
      </c>
      <c r="C223" s="35"/>
      <c r="D223" s="36"/>
    </row>
    <row r="224" spans="1:4">
      <c r="A224" s="46">
        <v>89</v>
      </c>
      <c r="B224" s="47" t="s">
        <v>280</v>
      </c>
      <c r="C224" s="35"/>
      <c r="D224" s="36"/>
    </row>
    <row r="225" spans="1:4">
      <c r="A225" s="46">
        <v>90</v>
      </c>
      <c r="B225" s="47" t="s">
        <v>281</v>
      </c>
      <c r="C225" s="35"/>
      <c r="D225" s="36"/>
    </row>
    <row r="226" spans="1:4">
      <c r="A226" s="46">
        <v>91</v>
      </c>
      <c r="B226" s="47" t="s">
        <v>282</v>
      </c>
      <c r="C226" s="35"/>
      <c r="D226" s="36"/>
    </row>
    <row r="227" spans="1:4">
      <c r="A227" s="46">
        <v>92</v>
      </c>
      <c r="B227" s="47" t="s">
        <v>283</v>
      </c>
      <c r="C227" s="35"/>
      <c r="D227" s="36"/>
    </row>
    <row r="228" spans="1:4">
      <c r="A228" s="46">
        <v>93</v>
      </c>
      <c r="B228" s="47" t="s">
        <v>284</v>
      </c>
      <c r="C228" s="35"/>
      <c r="D228" s="36"/>
    </row>
    <row r="229" spans="1:4">
      <c r="A229" s="46">
        <v>94</v>
      </c>
      <c r="B229" s="47" t="s">
        <v>285</v>
      </c>
      <c r="C229" s="35"/>
      <c r="D229" s="36"/>
    </row>
    <row r="230" spans="1:4">
      <c r="A230" s="46">
        <v>95</v>
      </c>
      <c r="B230" s="47" t="s">
        <v>286</v>
      </c>
      <c r="C230" s="35"/>
      <c r="D230" s="36"/>
    </row>
    <row r="231" spans="1:4">
      <c r="A231" s="46">
        <v>96</v>
      </c>
      <c r="B231" s="47" t="s">
        <v>287</v>
      </c>
      <c r="C231" s="35"/>
      <c r="D231" s="36"/>
    </row>
    <row r="232" spans="1:4">
      <c r="A232" s="46">
        <v>97</v>
      </c>
      <c r="B232" s="47" t="s">
        <v>288</v>
      </c>
      <c r="C232" s="35"/>
      <c r="D232" s="36"/>
    </row>
    <row r="233" spans="1:4">
      <c r="A233" s="46">
        <v>98</v>
      </c>
      <c r="B233" s="47" t="s">
        <v>289</v>
      </c>
      <c r="C233" s="35"/>
      <c r="D233" s="36"/>
    </row>
    <row r="234" spans="1:4">
      <c r="A234" s="46">
        <v>99</v>
      </c>
      <c r="B234" s="47" t="s">
        <v>290</v>
      </c>
      <c r="C234" s="35"/>
      <c r="D234" s="36"/>
    </row>
    <row r="235" spans="1:4" ht="13.5" thickBot="1">
      <c r="A235" s="49">
        <v>100</v>
      </c>
      <c r="B235" s="50" t="s">
        <v>291</v>
      </c>
      <c r="C235" s="51"/>
      <c r="D235" s="52"/>
    </row>
  </sheetData>
  <sheetProtection selectLockedCells="1"/>
  <customSheetViews>
    <customSheetView guid="{1D30FCEC-0823-4194-B4FA-B1AB33D613C6}" showPageBreaks="1" hiddenRows="1" hiddenColumns="1" state="hidden" view="pageBreakPreview" topLeftCell="A120">
      <selection activeCell="Y127" sqref="Y127"/>
      <pageMargins left="0.75" right="0.75" top="1" bottom="1" header="0.5" footer="0.5"/>
      <pageSetup orientation="portrait" r:id="rId1"/>
      <headerFooter alignWithMargins="0"/>
    </customSheetView>
    <customSheetView guid="{DF819C10-7533-4A2E-B278-90B3B38A4AE6}" showPageBreaks="1" hiddenRows="1" hiddenColumns="1" state="hidden" view="pageBreakPreview" topLeftCell="A120">
      <selection activeCell="Y127" sqref="Y127"/>
      <pageMargins left="0.75" right="0.75" top="1" bottom="1" header="0.5" footer="0.5"/>
      <pageSetup orientation="portrait" r:id="rId2"/>
      <headerFooter alignWithMargins="0"/>
    </customSheetView>
    <customSheetView guid="{863DE73B-EDD5-4C94-B877-7C156CB081F7}" showPageBreaks="1" hiddenRows="1" hiddenColumns="1" state="hidden" view="pageBreakPreview" topLeftCell="A120">
      <selection activeCell="Y127" sqref="Y127"/>
      <pageMargins left="0.75" right="0.75" top="1" bottom="1" header="0.5" footer="0.5"/>
      <pageSetup orientation="portrait" r:id="rId3"/>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4"/>
      <headerFooter alignWithMargins="0"/>
    </customSheetView>
    <customSheetView guid="{3545AE1A-D3DD-4FC8-880A-180A3F66AD42}" showPageBreaks="1" hiddenRows="1" hiddenColumns="1" state="hidden" view="pageBreakPreview" topLeftCell="A120">
      <selection activeCell="Y127" sqref="Y127"/>
      <pageMargins left="0.75" right="0.75" top="1" bottom="1" header="0.5" footer="0.5"/>
      <pageSetup orientation="portrait" r:id="rId5"/>
      <headerFooter alignWithMargins="0"/>
    </customSheetView>
    <customSheetView guid="{C0D2F720-9CF1-451B-A21B-46E9EE29F95A}" showPageBreaks="1" hiddenRows="1" hiddenColumns="1" state="hidden" view="pageBreakPreview" topLeftCell="A120">
      <selection activeCell="Y127" sqref="Y127"/>
      <pageMargins left="0.75" right="0.75" top="1" bottom="1" header="0.5" footer="0.5"/>
      <pageSetup orientation="portrait" r:id="rId6"/>
      <headerFooter alignWithMargins="0"/>
    </customSheetView>
    <customSheetView guid="{629BDD3E-4046-451D-8D01-11325237A091}" showPageBreaks="1" hiddenRows="1" hiddenColumns="1" state="hidden" view="pageBreakPreview" topLeftCell="A120">
      <selection activeCell="Y127" sqref="Y127"/>
      <pageMargins left="0.75" right="0.75" top="1" bottom="1" header="0.5" footer="0.5"/>
      <pageSetup orientation="portrait" r:id="rId7"/>
      <headerFooter alignWithMargins="0"/>
    </customSheetView>
    <customSheetView guid="{61A8E90E-9DEC-4083-98B2-482D9678BA93}" showPageBreaks="1" hiddenRows="1" hiddenColumns="1" state="hidden" view="pageBreakPreview" topLeftCell="A120">
      <selection activeCell="Y127" sqref="Y127"/>
      <pageMargins left="0.75" right="0.75" top="1" bottom="1" header="0.5" footer="0.5"/>
      <pageSetup orientation="portrait" r:id="rId8"/>
      <headerFooter alignWithMargins="0"/>
    </customSheetView>
    <customSheetView guid="{7A02FADF-FB74-44D6-AE2E-6BA6F576C5AC}" showPageBreaks="1" hiddenRows="1" hiddenColumns="1" state="hidden" view="pageBreakPreview" topLeftCell="A120">
      <selection activeCell="Y127" sqref="Y127"/>
      <pageMargins left="0.75" right="0.75" top="1" bottom="1" header="0.5" footer="0.5"/>
      <pageSetup orientation="portrait" r:id="rId9"/>
      <headerFooter alignWithMargins="0"/>
    </customSheetView>
    <customSheetView guid="{7864A1E9-45AA-437B-9096-371AEFEFEEA9}" showPageBreaks="1" hiddenRows="1" hiddenColumns="1" state="hidden" view="pageBreakPreview" topLeftCell="A120">
      <selection activeCell="Y127" sqref="Y127"/>
      <pageMargins left="0.75" right="0.75" top="1" bottom="1" header="0.5" footer="0.5"/>
      <pageSetup orientation="portrait" r:id="rId10"/>
      <headerFooter alignWithMargins="0"/>
    </customSheetView>
    <customSheetView guid="{08E040A3-FE2E-4DB6-B0FA-28C7BC299ABF}" showPageBreaks="1" hiddenRows="1" hiddenColumns="1" state="hidden" view="pageBreakPreview" topLeftCell="A120">
      <selection activeCell="Y127" sqref="Y127"/>
      <pageMargins left="0.75" right="0.75" top="1" bottom="1" header="0.5" footer="0.5"/>
      <pageSetup orientation="portrait" r:id="rId11"/>
      <headerFooter alignWithMargins="0"/>
    </customSheetView>
    <customSheetView guid="{EB191E35-F197-401E-A21D-A16B6A4798F5}" showPageBreaks="1" hiddenRows="1" hiddenColumns="1" state="hidden" view="pageBreakPreview" topLeftCell="A120">
      <selection activeCell="Y127" sqref="Y127"/>
      <pageMargins left="0.75" right="0.75" top="1" bottom="1" header="0.5" footer="0.5"/>
      <pageSetup orientation="portrait" r:id="rId12"/>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24" type="noConversion"/>
  <pageMargins left="0.75" right="0.75" top="1" bottom="1" header="0.5" footer="0.5"/>
  <pageSetup orientation="portrait" r:id="rId1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14</vt:i4>
      </vt:variant>
    </vt:vector>
  </HeadingPairs>
  <TitlesOfParts>
    <vt:vector size="28" baseType="lpstr">
      <vt:lpstr>Cover</vt:lpstr>
      <vt:lpstr>Name of Bidder</vt:lpstr>
      <vt:lpstr>Attach-3 (QR)</vt:lpstr>
      <vt:lpstr>Attach 4</vt:lpstr>
      <vt:lpstr>Attach 5</vt:lpstr>
      <vt:lpstr>Attach 6</vt:lpstr>
      <vt:lpstr>Attach 7</vt:lpstr>
      <vt:lpstr>Attach 8</vt:lpstr>
      <vt:lpstr>Attach 9</vt:lpstr>
      <vt:lpstr>Attach 10</vt:lpstr>
      <vt:lpstr>Attach 10 IP</vt:lpstr>
      <vt:lpstr>Attach 11</vt:lpstr>
      <vt:lpstr>Bid Form </vt:lpstr>
      <vt:lpstr>N-W (Cr.)</vt:lpstr>
      <vt:lpstr>'Attach 10'!Print_Area</vt:lpstr>
      <vt:lpstr>'Attach 10 IP'!Print_Area</vt:lpstr>
      <vt:lpstr>'Attach 11'!Print_Area</vt:lpstr>
      <vt:lpstr>'Attach 4'!Print_Area</vt:lpstr>
      <vt:lpstr>'Attach 5'!Print_Area</vt:lpstr>
      <vt:lpstr>'Attach 6'!Print_Area</vt:lpstr>
      <vt:lpstr>'Attach 7'!Print_Area</vt:lpstr>
      <vt:lpstr>'Attach 8'!Print_Area</vt:lpstr>
      <vt:lpstr>'Attach 9'!Print_Area</vt:lpstr>
      <vt:lpstr>'Attach-3 (QR)'!Print_Area</vt:lpstr>
      <vt:lpstr>'Bid Form '!Print_Area</vt:lpstr>
      <vt:lpstr>Cover!Print_Area</vt:lpstr>
      <vt:lpstr>'Name of Bidder'!Print_Area</vt:lpstr>
      <vt:lpstr>'Attach 5'!Print_Titles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T Suryaprakash {टी. सूर्यप्रकाश}</cp:lastModifiedBy>
  <cp:lastPrinted>2017-09-14T15:53:18Z</cp:lastPrinted>
  <dcterms:created xsi:type="dcterms:W3CDTF">2010-09-27T08:09:01Z</dcterms:created>
  <dcterms:modified xsi:type="dcterms:W3CDTF">2025-03-21T13:40:10Z</dcterms:modified>
</cp:coreProperties>
</file>